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35" yWindow="660" windowWidth="27450" windowHeight="10590" tabRatio="724"/>
  </bookViews>
  <sheets>
    <sheet name="стр.1_2" sheetId="4" r:id="rId1"/>
  </sheets>
  <definedNames>
    <definedName name="_xlnm._FilterDatabase" localSheetId="0" hidden="1">стр.1_2!$A$18:$W$164</definedName>
    <definedName name="TABLE" localSheetId="0">стр.1_2!#REF!</definedName>
    <definedName name="TABLE_2" localSheetId="0">стр.1_2!#REF!</definedName>
    <definedName name="_xlnm.Print_Area" localSheetId="0">стр.1_2!$A$1:$W$164</definedName>
  </definedNames>
  <calcPr calcId="145621"/>
</workbook>
</file>

<file path=xl/calcChain.xml><?xml version="1.0" encoding="utf-8"?>
<calcChain xmlns="http://schemas.openxmlformats.org/spreadsheetml/2006/main">
  <c r="U131" i="4" l="1"/>
  <c r="S131" i="4"/>
  <c r="U126" i="4"/>
  <c r="S126" i="4"/>
  <c r="U125" i="4"/>
  <c r="S125" i="4"/>
  <c r="U124" i="4"/>
  <c r="S124" i="4"/>
  <c r="U123" i="4"/>
  <c r="S123" i="4"/>
  <c r="U122" i="4"/>
  <c r="S122" i="4"/>
  <c r="U121" i="4"/>
  <c r="S121" i="4"/>
  <c r="U120" i="4"/>
  <c r="S120" i="4"/>
  <c r="U119" i="4"/>
  <c r="S119" i="4"/>
  <c r="U118" i="4"/>
  <c r="S118" i="4"/>
  <c r="U117" i="4"/>
  <c r="S117" i="4"/>
  <c r="U116" i="4"/>
  <c r="S116" i="4"/>
  <c r="U115" i="4"/>
  <c r="S115" i="4"/>
  <c r="U114" i="4"/>
  <c r="S114" i="4"/>
  <c r="V164" i="4"/>
  <c r="U164" i="4"/>
  <c r="S164" i="4"/>
  <c r="U163" i="4"/>
  <c r="V163" i="4" s="1"/>
  <c r="S163" i="4"/>
  <c r="U162" i="4"/>
  <c r="S162" i="4"/>
  <c r="U161" i="4"/>
  <c r="V161" i="4" s="1"/>
  <c r="S161" i="4"/>
  <c r="U160" i="4"/>
  <c r="S160" i="4"/>
  <c r="U159" i="4"/>
  <c r="V159" i="4" s="1"/>
  <c r="S159" i="4"/>
  <c r="U158" i="4"/>
  <c r="V158" i="4" s="1"/>
  <c r="S158" i="4"/>
  <c r="U157" i="4"/>
  <c r="V157" i="4" s="1"/>
  <c r="S157" i="4"/>
  <c r="U156" i="4"/>
  <c r="V156" i="4" s="1"/>
  <c r="S156" i="4"/>
  <c r="U155" i="4"/>
  <c r="V155" i="4" s="1"/>
  <c r="S155" i="4"/>
  <c r="U154" i="4"/>
  <c r="V154" i="4" s="1"/>
  <c r="S154" i="4"/>
  <c r="U153" i="4"/>
  <c r="V153" i="4" s="1"/>
  <c r="S153" i="4"/>
  <c r="V152" i="4"/>
  <c r="U152" i="4"/>
  <c r="S152" i="4"/>
  <c r="U151" i="4"/>
  <c r="V151" i="4" s="1"/>
  <c r="S151" i="4"/>
  <c r="U150" i="4"/>
  <c r="V150" i="4" s="1"/>
  <c r="S150" i="4"/>
  <c r="U149" i="4"/>
  <c r="V149" i="4" s="1"/>
  <c r="S149" i="4"/>
  <c r="U148" i="4"/>
  <c r="V148" i="4" s="1"/>
  <c r="S148" i="4"/>
  <c r="U147" i="4"/>
  <c r="V147" i="4" s="1"/>
  <c r="S147" i="4"/>
  <c r="U146" i="4"/>
  <c r="V146" i="4" s="1"/>
  <c r="S146" i="4"/>
  <c r="U145" i="4"/>
  <c r="V145" i="4" s="1"/>
  <c r="S145" i="4"/>
  <c r="V144" i="4"/>
  <c r="U144" i="4"/>
  <c r="S144" i="4"/>
  <c r="U143" i="4"/>
  <c r="V143" i="4" s="1"/>
  <c r="S143" i="4"/>
  <c r="U142" i="4"/>
  <c r="V142" i="4" s="1"/>
  <c r="S142" i="4"/>
  <c r="U141" i="4"/>
  <c r="V141" i="4" s="1"/>
  <c r="S141" i="4"/>
  <c r="U140" i="4"/>
  <c r="V140" i="4" s="1"/>
  <c r="S140" i="4"/>
  <c r="U139" i="4"/>
  <c r="V139" i="4" s="1"/>
  <c r="S139" i="4"/>
  <c r="U138" i="4"/>
  <c r="V138" i="4" s="1"/>
  <c r="S138" i="4"/>
  <c r="U137" i="4"/>
  <c r="V137" i="4" s="1"/>
  <c r="S137" i="4"/>
  <c r="V136" i="4"/>
  <c r="U136" i="4"/>
  <c r="S136" i="4"/>
  <c r="U135" i="4"/>
  <c r="V135" i="4" s="1"/>
  <c r="S135" i="4"/>
  <c r="U134" i="4"/>
  <c r="V134" i="4" s="1"/>
  <c r="S134" i="4"/>
  <c r="U133" i="4"/>
  <c r="V133" i="4" s="1"/>
  <c r="S133" i="4"/>
  <c r="U130" i="4"/>
  <c r="S130" i="4"/>
  <c r="U129" i="4"/>
  <c r="V129" i="4" s="1"/>
  <c r="S129" i="4"/>
  <c r="U128" i="4"/>
  <c r="V128" i="4" s="1"/>
  <c r="S128" i="4"/>
  <c r="U113" i="4"/>
  <c r="V113" i="4" s="1"/>
  <c r="S113" i="4"/>
  <c r="U110" i="4"/>
  <c r="S110" i="4"/>
  <c r="U109" i="4"/>
  <c r="S109" i="4"/>
  <c r="U108" i="4"/>
  <c r="V108" i="4" s="1"/>
  <c r="S108" i="4"/>
  <c r="U107" i="4"/>
  <c r="S107" i="4"/>
  <c r="U106" i="4"/>
  <c r="S106" i="4"/>
  <c r="U105" i="4"/>
  <c r="S105" i="4"/>
  <c r="U104" i="4"/>
  <c r="S104" i="4"/>
  <c r="U103" i="4"/>
  <c r="S103" i="4"/>
  <c r="U102" i="4"/>
  <c r="S102" i="4"/>
  <c r="U101" i="4"/>
  <c r="S101" i="4"/>
  <c r="U100" i="4"/>
  <c r="V100" i="4" s="1"/>
  <c r="S100" i="4"/>
  <c r="V99" i="4"/>
  <c r="U99" i="4"/>
  <c r="S99" i="4"/>
  <c r="U98" i="4"/>
  <c r="S98" i="4"/>
  <c r="U97" i="4"/>
  <c r="V97" i="4" s="1"/>
  <c r="S97" i="4"/>
  <c r="U96" i="4"/>
  <c r="S96" i="4"/>
  <c r="U95" i="4"/>
  <c r="S95" i="4"/>
  <c r="U94" i="4"/>
  <c r="S94" i="4"/>
  <c r="U93" i="4"/>
  <c r="S93" i="4"/>
  <c r="U92" i="4"/>
  <c r="S92" i="4"/>
  <c r="U91" i="4"/>
  <c r="S91" i="4"/>
  <c r="U90" i="4"/>
  <c r="S90" i="4"/>
  <c r="U89" i="4"/>
  <c r="S89" i="4"/>
  <c r="U88" i="4"/>
  <c r="S88" i="4"/>
  <c r="U87" i="4"/>
  <c r="S87" i="4"/>
  <c r="U86" i="4"/>
  <c r="S86" i="4"/>
  <c r="U85" i="4"/>
  <c r="V85" i="4" s="1"/>
  <c r="S85" i="4"/>
  <c r="U84" i="4"/>
  <c r="S84" i="4"/>
  <c r="U82" i="4"/>
  <c r="S82" i="4"/>
  <c r="U81" i="4"/>
  <c r="V81" i="4" s="1"/>
  <c r="S81" i="4"/>
  <c r="U80" i="4"/>
  <c r="S80" i="4"/>
  <c r="U79" i="4"/>
  <c r="S79" i="4"/>
  <c r="U78" i="4"/>
  <c r="S78" i="4"/>
  <c r="U77" i="4"/>
  <c r="S77" i="4"/>
  <c r="U76" i="4"/>
  <c r="S76" i="4"/>
  <c r="U75" i="4"/>
  <c r="V75" i="4" s="1"/>
  <c r="S75" i="4"/>
  <c r="U72" i="4"/>
  <c r="S72" i="4"/>
  <c r="U71" i="4"/>
  <c r="V71" i="4" s="1"/>
  <c r="S71" i="4"/>
  <c r="U70" i="4"/>
  <c r="V70" i="4" s="1"/>
  <c r="S70" i="4"/>
  <c r="U69" i="4"/>
  <c r="S69" i="4"/>
  <c r="U67" i="4"/>
  <c r="S67" i="4"/>
  <c r="U66" i="4"/>
  <c r="S66" i="4"/>
  <c r="U65" i="4"/>
  <c r="S65" i="4"/>
  <c r="U64" i="4"/>
  <c r="S64" i="4"/>
  <c r="U63" i="4"/>
  <c r="S63" i="4"/>
  <c r="U62" i="4"/>
  <c r="V62" i="4" s="1"/>
  <c r="S62" i="4"/>
  <c r="U58" i="4"/>
  <c r="U57" i="4"/>
  <c r="U56" i="4"/>
  <c r="U55" i="4"/>
  <c r="U54" i="4"/>
  <c r="U53" i="4"/>
  <c r="U52" i="4"/>
  <c r="U51" i="4"/>
  <c r="U50" i="4"/>
  <c r="U49" i="4"/>
  <c r="U48" i="4"/>
  <c r="U47" i="4"/>
  <c r="U46" i="4"/>
  <c r="U45" i="4"/>
  <c r="U44" i="4"/>
  <c r="S58" i="4"/>
  <c r="S57" i="4"/>
  <c r="S56" i="4"/>
  <c r="S55" i="4"/>
  <c r="S54" i="4"/>
  <c r="S53" i="4"/>
  <c r="S52" i="4"/>
  <c r="S51" i="4"/>
  <c r="S50" i="4"/>
  <c r="S49" i="4"/>
  <c r="S48" i="4"/>
  <c r="S47" i="4"/>
  <c r="S46" i="4"/>
  <c r="S45" i="4"/>
  <c r="S44" i="4"/>
  <c r="S33" i="4"/>
  <c r="S35" i="4"/>
  <c r="S37" i="4"/>
  <c r="S32" i="4"/>
  <c r="S29" i="4"/>
  <c r="S30" i="4"/>
  <c r="L61" i="4"/>
  <c r="L27" i="4"/>
  <c r="L20" i="4" s="1"/>
  <c r="L24" i="4"/>
  <c r="L22" i="4"/>
  <c r="U33" i="4"/>
  <c r="V33" i="4" s="1"/>
  <c r="U35" i="4"/>
  <c r="V35" i="4" s="1"/>
  <c r="U37" i="4"/>
  <c r="V37" i="4" s="1"/>
  <c r="U32" i="4"/>
  <c r="V32" i="4" s="1"/>
  <c r="U30" i="4"/>
  <c r="V30" i="4" s="1"/>
  <c r="U29" i="4"/>
  <c r="V29" i="4" s="1"/>
  <c r="K132" i="4" l="1"/>
  <c r="J132" i="4"/>
  <c r="I132" i="4"/>
  <c r="H132" i="4"/>
  <c r="G132" i="4"/>
  <c r="F132" i="4"/>
  <c r="E132" i="4"/>
  <c r="K127" i="4"/>
  <c r="J127" i="4"/>
  <c r="I127" i="4"/>
  <c r="H127" i="4"/>
  <c r="G127" i="4"/>
  <c r="F127" i="4"/>
  <c r="E127" i="4"/>
  <c r="K112" i="4"/>
  <c r="K111" i="4" s="1"/>
  <c r="J112" i="4"/>
  <c r="J111" i="4" s="1"/>
  <c r="I112" i="4"/>
  <c r="I111" i="4" s="1"/>
  <c r="H112" i="4"/>
  <c r="H111" i="4" s="1"/>
  <c r="G112" i="4"/>
  <c r="G111" i="4" s="1"/>
  <c r="F112" i="4"/>
  <c r="F111" i="4" s="1"/>
  <c r="E112" i="4"/>
  <c r="E111" i="4" s="1"/>
  <c r="E59" i="4" s="1"/>
  <c r="K83" i="4"/>
  <c r="J83" i="4"/>
  <c r="I83" i="4"/>
  <c r="H83" i="4"/>
  <c r="G83" i="4"/>
  <c r="F83" i="4"/>
  <c r="E83" i="4"/>
  <c r="K74" i="4"/>
  <c r="J74" i="4"/>
  <c r="J73" i="4" s="1"/>
  <c r="I74" i="4"/>
  <c r="H74" i="4"/>
  <c r="G74" i="4"/>
  <c r="F74" i="4"/>
  <c r="K68" i="4"/>
  <c r="J68" i="4"/>
  <c r="I68" i="4"/>
  <c r="H68" i="4"/>
  <c r="G68" i="4"/>
  <c r="F68" i="4"/>
  <c r="K61" i="4"/>
  <c r="J61" i="4"/>
  <c r="I61" i="4"/>
  <c r="H61" i="4"/>
  <c r="G61" i="4"/>
  <c r="F61" i="4"/>
  <c r="E61" i="4"/>
  <c r="S61" i="4" s="1"/>
  <c r="K31" i="4"/>
  <c r="K28" i="4" s="1"/>
  <c r="J31" i="4"/>
  <c r="J28" i="4" s="1"/>
  <c r="I31" i="4"/>
  <c r="I28" i="4" s="1"/>
  <c r="H31" i="4"/>
  <c r="G31" i="4"/>
  <c r="G28" i="4" s="1"/>
  <c r="F31" i="4"/>
  <c r="F28" i="4" s="1"/>
  <c r="E31" i="4"/>
  <c r="H28" i="4"/>
  <c r="R132" i="4"/>
  <c r="Q132" i="4"/>
  <c r="P132" i="4"/>
  <c r="O132" i="4"/>
  <c r="N132" i="4"/>
  <c r="M132" i="4"/>
  <c r="U132" i="4" s="1"/>
  <c r="V132" i="4" s="1"/>
  <c r="L132" i="4"/>
  <c r="R127" i="4"/>
  <c r="Q127" i="4"/>
  <c r="P127" i="4"/>
  <c r="O127" i="4"/>
  <c r="N127" i="4"/>
  <c r="M127" i="4"/>
  <c r="U127" i="4" s="1"/>
  <c r="V127" i="4" s="1"/>
  <c r="L127" i="4"/>
  <c r="R112" i="4"/>
  <c r="R111" i="4" s="1"/>
  <c r="Q112" i="4"/>
  <c r="Q111" i="4" s="1"/>
  <c r="P112" i="4"/>
  <c r="P111" i="4" s="1"/>
  <c r="O112" i="4"/>
  <c r="O111" i="4" s="1"/>
  <c r="N112" i="4"/>
  <c r="N111" i="4" s="1"/>
  <c r="M112" i="4"/>
  <c r="L112" i="4"/>
  <c r="S112" i="4" s="1"/>
  <c r="R83" i="4"/>
  <c r="Q83" i="4"/>
  <c r="P83" i="4"/>
  <c r="O83" i="4"/>
  <c r="N83" i="4"/>
  <c r="M83" i="4"/>
  <c r="U83" i="4" s="1"/>
  <c r="V83" i="4" s="1"/>
  <c r="L83" i="4"/>
  <c r="R74" i="4"/>
  <c r="Q74" i="4"/>
  <c r="P74" i="4"/>
  <c r="O74" i="4"/>
  <c r="N74" i="4"/>
  <c r="M74" i="4"/>
  <c r="U74" i="4" s="1"/>
  <c r="V74" i="4" s="1"/>
  <c r="L74" i="4"/>
  <c r="S74" i="4" s="1"/>
  <c r="R68" i="4"/>
  <c r="Q68" i="4"/>
  <c r="P68" i="4"/>
  <c r="O68" i="4"/>
  <c r="N68" i="4"/>
  <c r="M68" i="4"/>
  <c r="U68" i="4" s="1"/>
  <c r="V68" i="4" s="1"/>
  <c r="L68" i="4"/>
  <c r="M61" i="4"/>
  <c r="U61" i="4" s="1"/>
  <c r="V61" i="4" s="1"/>
  <c r="N61" i="4"/>
  <c r="N60" i="4" s="1"/>
  <c r="O61" i="4"/>
  <c r="P61" i="4"/>
  <c r="Q61" i="4"/>
  <c r="R61" i="4"/>
  <c r="R60" i="4" s="1"/>
  <c r="R31" i="4"/>
  <c r="R28" i="4" s="1"/>
  <c r="Q31" i="4"/>
  <c r="Q28" i="4" s="1"/>
  <c r="P31" i="4"/>
  <c r="P28" i="4" s="1"/>
  <c r="O31" i="4"/>
  <c r="O28" i="4" s="1"/>
  <c r="N31" i="4"/>
  <c r="N28" i="4" s="1"/>
  <c r="M31" i="4"/>
  <c r="S83" i="4" l="1"/>
  <c r="I60" i="4"/>
  <c r="S132" i="4"/>
  <c r="L25" i="4"/>
  <c r="E28" i="4"/>
  <c r="S28" i="4" s="1"/>
  <c r="S31" i="4"/>
  <c r="J60" i="4"/>
  <c r="L60" i="4"/>
  <c r="S68" i="4"/>
  <c r="M73" i="4"/>
  <c r="Q73" i="4"/>
  <c r="M111" i="4"/>
  <c r="U111" i="4" s="1"/>
  <c r="V111" i="4" s="1"/>
  <c r="U112" i="4"/>
  <c r="V112" i="4" s="1"/>
  <c r="L111" i="4"/>
  <c r="S111" i="4" s="1"/>
  <c r="L23" i="4"/>
  <c r="S127" i="4"/>
  <c r="M28" i="4"/>
  <c r="U28" i="4" s="1"/>
  <c r="V28" i="4" s="1"/>
  <c r="U31" i="4"/>
  <c r="V31" i="4" s="1"/>
  <c r="O73" i="4"/>
  <c r="F73" i="4"/>
  <c r="H60" i="4"/>
  <c r="F60" i="4"/>
  <c r="Q60" i="4"/>
  <c r="Q59" i="4" s="1"/>
  <c r="M60" i="4"/>
  <c r="H73" i="4"/>
  <c r="G73" i="4"/>
  <c r="O60" i="4"/>
  <c r="O59" i="4" s="1"/>
  <c r="K73" i="4"/>
  <c r="P60" i="4"/>
  <c r="G60" i="4"/>
  <c r="G59" i="4" s="1"/>
  <c r="K60" i="4"/>
  <c r="F59" i="4"/>
  <c r="H59" i="4"/>
  <c r="J59" i="4"/>
  <c r="I73" i="4"/>
  <c r="I59" i="4" s="1"/>
  <c r="N73" i="4"/>
  <c r="N59" i="4" s="1"/>
  <c r="R73" i="4"/>
  <c r="R59" i="4" s="1"/>
  <c r="L73" i="4"/>
  <c r="S73" i="4" s="1"/>
  <c r="P73" i="4"/>
  <c r="D37" i="4"/>
  <c r="K24" i="4"/>
  <c r="J24" i="4"/>
  <c r="I24" i="4"/>
  <c r="D131" i="4"/>
  <c r="D24" i="4" s="1"/>
  <c r="D115" i="4"/>
  <c r="D116" i="4"/>
  <c r="D117" i="4"/>
  <c r="D118" i="4"/>
  <c r="D119" i="4"/>
  <c r="D120" i="4"/>
  <c r="D121" i="4"/>
  <c r="D122" i="4"/>
  <c r="D123" i="4"/>
  <c r="D124" i="4"/>
  <c r="D22" i="4" s="1"/>
  <c r="G22" i="4"/>
  <c r="H22" i="4"/>
  <c r="I22" i="4"/>
  <c r="K22" i="4"/>
  <c r="D125" i="4"/>
  <c r="D126" i="4"/>
  <c r="D11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44" i="4"/>
  <c r="R24" i="4"/>
  <c r="Q24" i="4"/>
  <c r="O24" i="4"/>
  <c r="N24" i="4"/>
  <c r="N22" i="4"/>
  <c r="P22" i="4"/>
  <c r="Q22" i="4"/>
  <c r="R22" i="4"/>
  <c r="E21" i="4"/>
  <c r="E22" i="4"/>
  <c r="S22" i="4" s="1"/>
  <c r="J22" i="4"/>
  <c r="O22" i="4"/>
  <c r="E23" i="4"/>
  <c r="E24" i="4"/>
  <c r="S24" i="4" s="1"/>
  <c r="G24" i="4"/>
  <c r="H24" i="4"/>
  <c r="M24" i="4"/>
  <c r="P24" i="4"/>
  <c r="E25" i="4"/>
  <c r="D164" i="4"/>
  <c r="D163" i="4"/>
  <c r="D162" i="4"/>
  <c r="D161" i="4"/>
  <c r="D160" i="4"/>
  <c r="D159" i="4"/>
  <c r="D134" i="4"/>
  <c r="D135" i="4"/>
  <c r="D136" i="4"/>
  <c r="D137" i="4"/>
  <c r="D138" i="4"/>
  <c r="D139" i="4"/>
  <c r="D140" i="4"/>
  <c r="D141" i="4"/>
  <c r="D142" i="4"/>
  <c r="D143" i="4"/>
  <c r="D144" i="4"/>
  <c r="D145" i="4"/>
  <c r="D146" i="4"/>
  <c r="D147" i="4"/>
  <c r="D148" i="4"/>
  <c r="D149" i="4"/>
  <c r="D150" i="4"/>
  <c r="D151" i="4"/>
  <c r="D152" i="4"/>
  <c r="D153" i="4"/>
  <c r="D154" i="4"/>
  <c r="D155" i="4"/>
  <c r="D156" i="4"/>
  <c r="D157" i="4"/>
  <c r="D133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D104" i="4"/>
  <c r="D105" i="4"/>
  <c r="D106" i="4"/>
  <c r="D107" i="4"/>
  <c r="D108" i="4"/>
  <c r="D109" i="4"/>
  <c r="D110" i="4"/>
  <c r="D84" i="4"/>
  <c r="D76" i="4"/>
  <c r="D77" i="4"/>
  <c r="D78" i="4"/>
  <c r="D79" i="4"/>
  <c r="D80" i="4"/>
  <c r="D81" i="4"/>
  <c r="D82" i="4"/>
  <c r="D75" i="4"/>
  <c r="D70" i="4"/>
  <c r="D71" i="4"/>
  <c r="D72" i="4"/>
  <c r="D63" i="4"/>
  <c r="D64" i="4"/>
  <c r="D65" i="4"/>
  <c r="D66" i="4"/>
  <c r="D67" i="4"/>
  <c r="D35" i="4"/>
  <c r="D33" i="4"/>
  <c r="E27" i="4"/>
  <c r="S27" i="4" s="1"/>
  <c r="D29" i="4"/>
  <c r="D30" i="4"/>
  <c r="D32" i="4"/>
  <c r="D158" i="4"/>
  <c r="D69" i="4"/>
  <c r="D113" i="4"/>
  <c r="D112" i="4" s="1"/>
  <c r="D111" i="4" s="1"/>
  <c r="D128" i="4"/>
  <c r="D129" i="4"/>
  <c r="D130" i="4"/>
  <c r="F23" i="4"/>
  <c r="S25" i="4" l="1"/>
  <c r="U73" i="4"/>
  <c r="V73" i="4" s="1"/>
  <c r="S23" i="4"/>
  <c r="M59" i="4"/>
  <c r="U59" i="4" s="1"/>
  <c r="V59" i="4" s="1"/>
  <c r="U60" i="4"/>
  <c r="V60" i="4" s="1"/>
  <c r="L59" i="4"/>
  <c r="S60" i="4"/>
  <c r="P59" i="4"/>
  <c r="K59" i="4"/>
  <c r="N25" i="4"/>
  <c r="P25" i="4"/>
  <c r="M22" i="4"/>
  <c r="K25" i="4"/>
  <c r="F22" i="4"/>
  <c r="O25" i="4"/>
  <c r="Q25" i="4"/>
  <c r="D68" i="4"/>
  <c r="D74" i="4"/>
  <c r="D132" i="4"/>
  <c r="D25" i="4" s="1"/>
  <c r="F25" i="4"/>
  <c r="D60" i="4"/>
  <c r="F24" i="4"/>
  <c r="U24" i="4" s="1"/>
  <c r="H23" i="4"/>
  <c r="D62" i="4"/>
  <c r="D61" i="4" s="1"/>
  <c r="J25" i="4"/>
  <c r="D127" i="4"/>
  <c r="D23" i="4" s="1"/>
  <c r="O23" i="4"/>
  <c r="J23" i="4"/>
  <c r="R23" i="4"/>
  <c r="N23" i="4"/>
  <c r="K23" i="4"/>
  <c r="G23" i="4"/>
  <c r="E20" i="4"/>
  <c r="E19" i="4"/>
  <c r="I23" i="4"/>
  <c r="Q23" i="4"/>
  <c r="I25" i="4"/>
  <c r="P23" i="4"/>
  <c r="D83" i="4"/>
  <c r="H25" i="4"/>
  <c r="G25" i="4"/>
  <c r="R25" i="4"/>
  <c r="J27" i="4"/>
  <c r="K27" i="4"/>
  <c r="D31" i="4"/>
  <c r="S59" i="4" l="1"/>
  <c r="L21" i="4"/>
  <c r="L19" i="4"/>
  <c r="S19" i="4" s="1"/>
  <c r="E26" i="4"/>
  <c r="S20" i="4"/>
  <c r="U22" i="4"/>
  <c r="D73" i="4"/>
  <c r="M25" i="4"/>
  <c r="U25" i="4" s="1"/>
  <c r="V25" i="4" s="1"/>
  <c r="G27" i="4"/>
  <c r="G20" i="4" s="1"/>
  <c r="F27" i="4"/>
  <c r="R27" i="4"/>
  <c r="R20" i="4" s="1"/>
  <c r="M23" i="4"/>
  <c r="U23" i="4" s="1"/>
  <c r="V23" i="4" s="1"/>
  <c r="I27" i="4"/>
  <c r="N27" i="4"/>
  <c r="K20" i="4"/>
  <c r="J20" i="4"/>
  <c r="S21" i="4" l="1"/>
  <c r="L26" i="4"/>
  <c r="S26" i="4" s="1"/>
  <c r="D28" i="4"/>
  <c r="D27" i="4" s="1"/>
  <c r="D20" i="4" s="1"/>
  <c r="F21" i="4"/>
  <c r="P21" i="4"/>
  <c r="I21" i="4"/>
  <c r="R21" i="4"/>
  <c r="R26" i="4" s="1"/>
  <c r="H21" i="4"/>
  <c r="Q21" i="4"/>
  <c r="N21" i="4"/>
  <c r="R19" i="4"/>
  <c r="O21" i="4"/>
  <c r="H27" i="4"/>
  <c r="I20" i="4"/>
  <c r="F20" i="4"/>
  <c r="N20" i="4"/>
  <c r="M27" i="4"/>
  <c r="U27" i="4" s="1"/>
  <c r="V27" i="4" s="1"/>
  <c r="N26" i="4" l="1"/>
  <c r="F19" i="4"/>
  <c r="I26" i="4"/>
  <c r="D59" i="4"/>
  <c r="D21" i="4" s="1"/>
  <c r="D26" i="4" s="1"/>
  <c r="F26" i="4"/>
  <c r="I19" i="4"/>
  <c r="M21" i="4"/>
  <c r="U21" i="4" s="1"/>
  <c r="V21" i="4" s="1"/>
  <c r="G21" i="4"/>
  <c r="G26" i="4" s="1"/>
  <c r="G19" i="4"/>
  <c r="N19" i="4"/>
  <c r="J21" i="4"/>
  <c r="J26" i="4" s="1"/>
  <c r="J19" i="4"/>
  <c r="K21" i="4"/>
  <c r="K26" i="4" s="1"/>
  <c r="K19" i="4"/>
  <c r="H20" i="4"/>
  <c r="H26" i="4" s="1"/>
  <c r="H19" i="4"/>
  <c r="M20" i="4"/>
  <c r="U20" i="4" s="1"/>
  <c r="V20" i="4" s="1"/>
  <c r="M19" i="4"/>
  <c r="U19" i="4" s="1"/>
  <c r="V19" i="4" s="1"/>
  <c r="D19" i="4" l="1"/>
  <c r="M26" i="4"/>
  <c r="U26" i="4" s="1"/>
  <c r="V26" i="4" s="1"/>
  <c r="O27" i="4" l="1"/>
  <c r="P27" i="4"/>
  <c r="P20" i="4" l="1"/>
  <c r="P26" i="4" s="1"/>
  <c r="P19" i="4"/>
  <c r="O20" i="4"/>
  <c r="O26" i="4" s="1"/>
  <c r="O19" i="4"/>
  <c r="Q27" i="4"/>
  <c r="Q20" i="4" l="1"/>
  <c r="Q26" i="4" s="1"/>
  <c r="Q19" i="4"/>
</calcChain>
</file>

<file path=xl/sharedStrings.xml><?xml version="1.0" encoding="utf-8"?>
<sst xmlns="http://schemas.openxmlformats.org/spreadsheetml/2006/main" count="692" uniqueCount="327">
  <si>
    <t>План</t>
  </si>
  <si>
    <t>Факт</t>
  </si>
  <si>
    <t>к приказу Минэнерго России
от 25 апреля 2018 г. № 320</t>
  </si>
  <si>
    <t xml:space="preserve">Отчет о реализации инвестиционной программы 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</si>
  <si>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</si>
  <si>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</si>
  <si>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</si>
  <si>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Идентификатор инвестиционного проекта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</si>
  <si>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</si>
  <si>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</si>
  <si>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Первоначальная стоимость принимаемых к учету основных средств и нематериальных активов, млн. рублей
(без НДС)</t>
  </si>
  <si>
    <t>Принятие основных средств и нематериальных</t>
  </si>
  <si>
    <t>нематериальные активы</t>
  </si>
  <si>
    <t>млн. рублей
(без НДС)</t>
  </si>
  <si>
    <t>основные средства</t>
  </si>
  <si>
    <t>МВ×А</t>
  </si>
  <si>
    <t>Мвар</t>
  </si>
  <si>
    <t>км ЛЭП</t>
  </si>
  <si>
    <t>МВт</t>
  </si>
  <si>
    <t>Другое</t>
  </si>
  <si>
    <t>ВСЕГО по инвестиционной программе, в том числе:</t>
  </si>
  <si>
    <t>%</t>
  </si>
  <si>
    <t>Причины отклонений</t>
  </si>
  <si>
    <t>Акционерное общество "Тульские городские электрические сети"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</si>
  <si>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</si>
  <si>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</si>
  <si>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</si>
  <si>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</si>
  <si>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Система учета РРЭ. Создание/ модеонизация ИИК. Установка/замена приборов учета электроэнергии в распределительных сетях АО "ТГЭС" в г.Тула</t>
  </si>
  <si>
    <t>Приобретение машин и механизмов</t>
  </si>
  <si>
    <t>1.2.</t>
  </si>
  <si>
    <t>Реконструкция, модернизация, техническое перевооружение всего, в том числе:</t>
  </si>
  <si>
    <t>1.2.1.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</si>
  <si>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</si>
  <si>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1.2.1.1.</t>
  </si>
  <si>
    <t>1.2.1.2.</t>
  </si>
  <si>
    <t>1.2.2.</t>
  </si>
  <si>
    <t>Реконструкция, модернизация, техническое перевооружение линий электропередачи, всего, в том числе:</t>
  </si>
  <si>
    <t>1.2.2.1.</t>
  </si>
  <si>
    <t>1.2.2.2.</t>
  </si>
  <si>
    <t>1.2.3.</t>
  </si>
  <si>
    <t>Развитие и модернизация учета электрической энергии (мощности), всего, в том числе:</t>
  </si>
  <si>
    <t>1.2.3.1.</t>
  </si>
  <si>
    <t>1.6.</t>
  </si>
  <si>
    <t>Прочие инвестиционные проекты, всего, в том числе:</t>
  </si>
  <si>
    <t>1.4.</t>
  </si>
  <si>
    <t>Прочее новое строительство объектов электросетевого хозяйства, всего, в том числе:</t>
  </si>
  <si>
    <t>нд</t>
  </si>
  <si>
    <t>2021</t>
  </si>
  <si>
    <t>H_46</t>
  </si>
  <si>
    <t>H_51</t>
  </si>
  <si>
    <t>Реконструкция КЛ 6-10кВ ТП 197 ф.1 - ПС 370 АСБл-3х240 (протяженность 1,31 км)</t>
  </si>
  <si>
    <t>H_95</t>
  </si>
  <si>
    <t>Реконструкция КЛ 6-10кВ РП 65- ПС 17 ф.8Б АСБл-3х240 (протяженность 1,744 км)</t>
  </si>
  <si>
    <t>H_114</t>
  </si>
  <si>
    <t>Реконструкция КЛ 6-10кВ РП Южный ф.4 - ПС 24 АСБл-3х240 (протяженность 2,2 км)</t>
  </si>
  <si>
    <t>H_121</t>
  </si>
  <si>
    <t>Техперевооружение КЛ 6-10кВ ТП 143н - ТП 263 АСБл-3х240 (протяженность 0,297 км)</t>
  </si>
  <si>
    <t>H_96</t>
  </si>
  <si>
    <t>Техперевооружение КЛ 6-10кВ ТП 469 - ПС 149 ф.10 АСБл-3х240 (протяженность 1,483 км)</t>
  </si>
  <si>
    <t>H_100</t>
  </si>
  <si>
    <t>Техперевооружение КЛ 6-10кВ РП 31 - ПС 392 ф.34 АСБл-3х240 (протяженность 1,932 км)</t>
  </si>
  <si>
    <t>H_104</t>
  </si>
  <si>
    <t>H_166</t>
  </si>
  <si>
    <t>H_137</t>
  </si>
  <si>
    <t>1.2.1.2</t>
  </si>
  <si>
    <t>Техперевооружение РП 44 с заменой ячеек 6 кВ (14 шт.)</t>
  </si>
  <si>
    <t>H_47</t>
  </si>
  <si>
    <t>Техперевооружение РП 50 с заменой ячеек 6 кВ (12 шт.)</t>
  </si>
  <si>
    <t>H_49</t>
  </si>
  <si>
    <t>1.2.2.1</t>
  </si>
  <si>
    <t>L_06</t>
  </si>
  <si>
    <t>Техперевооружение КЛ-10 кВ РП 68-ТП 1194 АСБ- 3х240 (протяженность 0,407 км)</t>
  </si>
  <si>
    <t>L_11</t>
  </si>
  <si>
    <t>Техперевооружение КЛ-10 кВ ТП 75-ТП 26 АСБл- 3х120 (протяженность 0,618 км)</t>
  </si>
  <si>
    <t>L_12</t>
  </si>
  <si>
    <t>Техперевооружение КЛ-10 кВ ТП 75-ТП 889 ААБЛ- 3х120 (протяженность 0,384 км)</t>
  </si>
  <si>
    <t>L_13</t>
  </si>
  <si>
    <t>Строительство КТП взамен ТП 78 (по обращению Свято-Ильинского Храма) снятие ограничений в пользовании (трансформаторная мощность 1,26 МВА)</t>
  </si>
  <si>
    <t>H_71</t>
  </si>
  <si>
    <t>Проектно-изыскательские работы по техперевооружению ТП 638 с заменой ячеек 10 кВ (18 шт.)</t>
  </si>
  <si>
    <t>Проектно-изыскательские работы по техперевооружению РП 72 (III и IV с.ш.) с заменой ячеек 10 кВ (18 шт.)</t>
  </si>
  <si>
    <t>Реконструкция КЛ-6 кВ ТП 629 - ПС 24 ф.11 АСБ-3х150 (протяженность 2,71 км)</t>
  </si>
  <si>
    <t>L_07</t>
  </si>
  <si>
    <t>Реконструкция КЛ-6 кВ ТП 629 - ПС 24 ф.8 АСБ-3х150 (протяженность 2,71 км)</t>
  </si>
  <si>
    <t>L_08</t>
  </si>
  <si>
    <t>Проектно-изыскательские работы по техперевооружению КЛ-10 кВ ТП 28 - ТП 889 АСБл- 3х240 (протяженность 0,55 км)</t>
  </si>
  <si>
    <t>L_17</t>
  </si>
  <si>
    <t>Техперевооружение КЛ-6 кВ ТП 244 - ТП 574 АСБл- 3х120 (протяженность 0,500 км)</t>
  </si>
  <si>
    <t>L_19</t>
  </si>
  <si>
    <t>Реконструкция производственного здания с организацией автономной газовой котельной (литер Е), расположенного по адресу: г.Тула, ул.Демидовская плотина, д.10.</t>
  </si>
  <si>
    <t>L_62_07</t>
  </si>
  <si>
    <t>Приобретение  ПС 110/35/10 Велес общей мощностью 16 МВА</t>
  </si>
  <si>
    <t>L_65</t>
  </si>
  <si>
    <t>Приобретение  ПС 35/10 Велегож  Заокского района общей мощностью 10 МВА</t>
  </si>
  <si>
    <t>L_66</t>
  </si>
  <si>
    <t>Проектно-изыскательские работы по реконструкции КЛ-10 кВ РП 68-ТП 889 АСБ- 3х240 (протяженность 0,179 км)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</si>
  <si>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</si>
  <si>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</si>
  <si>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</si>
  <si>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</si>
  <si>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</si>
  <si>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</si>
  <si>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</si>
  <si>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</si>
  <si>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</si>
  <si>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</si>
  <si>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</si>
  <si>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</si>
  <si>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</si>
  <si>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</si>
  <si>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Тульская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</si>
  <si>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</si>
  <si>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</si>
  <si>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</si>
  <si>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</si>
  <si>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</si>
  <si>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</si>
  <si>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</si>
  <si>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</si>
  <si>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</si>
  <si>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</si>
  <si>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Техперевооружение ТП 720 замена разъединителя 10 кВ на выключатель нагрузки (1 шт.) для техприсоединения ООО Водник по договору №334-20 от 07.10.2020</t>
  </si>
  <si>
    <t>L_01</t>
  </si>
  <si>
    <t>Техперевооружение ТП 704 замена разъединителя 10 кВ на выключатель нагрузки (1 шт.) для техприсоединения ООО Водник по договору №334-20 от 07.10.2020</t>
  </si>
  <si>
    <t>L_02</t>
  </si>
  <si>
    <t>Техперевооружение ТП 284 замена РПС-2 на РПС-4 (1 шт.) для техприсоединения ИП Плехотин М.В. по договору №108-21 от 11.03.2021</t>
  </si>
  <si>
    <t>L_67</t>
  </si>
  <si>
    <t>Техперевооружение РП 37 замена РПС-2 на РПС-4 (1 шт.) для техприсоединения МБОУ ЦО №1 по договору №188-21 от 16.04.2021</t>
  </si>
  <si>
    <t>L_72</t>
  </si>
  <si>
    <t>Реконструкция ТП 693 замена силовых трансформаторов 0,63 МВА на 1,25 МВА, замена ячеек 6 кВ с ВВ (2 шт.), замена панелей 0,4 кВ (13 шт.) для техприсоединения УФНС по Тульской области по договору №37-20 от 19.02.2020г. (трансформаторная мощность 2,5 МВА, прирост 1,24 МВА)</t>
  </si>
  <si>
    <t>K_40</t>
  </si>
  <si>
    <t>1.1.2</t>
  </si>
  <si>
    <t>Технологическое присоединение объектов электросетевого хозяйства, всего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</si>
  <si>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</si>
  <si>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</si>
  <si>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</si>
  <si>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</si>
  <si>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</si>
  <si>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</si>
  <si>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</si>
  <si>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</si>
  <si>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</si>
  <si>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</si>
  <si>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</si>
  <si>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</si>
  <si>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</si>
  <si>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</si>
  <si>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</si>
  <si>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</si>
  <si>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</si>
  <si>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</si>
  <si>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</si>
  <si>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1.2.1.1</t>
  </si>
  <si>
    <t>Строительство ЗТП взамен ТП 777 с монтажом ячеек КРУ 6 кВ (10 шт.) в рамках обеспечения безопасности эксплуатации (трансформаторная мощность 1,26 МВА)</t>
  </si>
  <si>
    <t>L_03</t>
  </si>
  <si>
    <t>Проектно-изыскательские работы на строительство РТП взамен РП 49 в рамках обеспечения безопасности эксплуатации (трансформаторная мощность 0,8 МВА)</t>
  </si>
  <si>
    <t>L_04</t>
  </si>
  <si>
    <t>Проектно-изыскательские работы на строительство РП взамен РП 9 в рамках обеспечения безопасности эксплуатации (ячеек 6 кВ (18 шт.))</t>
  </si>
  <si>
    <t>L_05</t>
  </si>
  <si>
    <t>Реконструкция ПС 35/10 Велегож Заокского района дооборудование и ввод в эксплуатацию (трансформаторная мощность 10 МВА)</t>
  </si>
  <si>
    <t>L_71</t>
  </si>
  <si>
    <t>Реконструкция ПС 110/35/10 Велес дооборудование  и ввод в эксплуатацию (трансформаторная мощность 32 МВА)</t>
  </si>
  <si>
    <t>L_68</t>
  </si>
  <si>
    <t>Реконструкция КЛ-10 кВ ТП 417 - ТП 647 АСБл- 3х185 (протяженность 0,53 км)</t>
  </si>
  <si>
    <t>L_09</t>
  </si>
  <si>
    <t>Проектно-изыскательские работы по реконструкция КЛ-6 кВ РП 63 - ПС 21 ф.10 АСБл-3х240 (протяженность 2,95 км)</t>
  </si>
  <si>
    <t>L_10</t>
  </si>
  <si>
    <t>Проектно-изыскательские работы по техперевооружению КЛ-10 кВ РП 48 - ПС 218 ф.32 АСБ-3х240 (протяженность 2,935 км)</t>
  </si>
  <si>
    <t>L_14</t>
  </si>
  <si>
    <t>Техперевооружение КЛ-6 кВ РП 57-ТП 305 ААБ- 3х120 (протяженность 0,81 км)</t>
  </si>
  <si>
    <t>L_15</t>
  </si>
  <si>
    <t>Техперевооружение КЛ-10 кВ РП 57-ТП 693 АСБ- 3х120 (протяженность 0,71 км)</t>
  </si>
  <si>
    <t>L_16</t>
  </si>
  <si>
    <t>Техперевооружение КЛ-10 кВ ТП 63 - ТП 677 АСБл- 3х120 (протяженность 0,928 км)</t>
  </si>
  <si>
    <t>L_18</t>
  </si>
  <si>
    <t>Техперевооружение КЛ-10 кВ ТП 665 - ТП 666 АСБл- 3х120 (протяженность 0,593 км)</t>
  </si>
  <si>
    <t>L_20</t>
  </si>
  <si>
    <t>Техперевооружение КЛ-6 кВ ТП 396 - ТП 114 АСБл-3х120 (протяженность 0,376 км)</t>
  </si>
  <si>
    <t>L_21</t>
  </si>
  <si>
    <t>Техперевооружение КЛ-6 кВ ТП 583 - ТП 758 АСБл-3х120 (протяженность 1,682 км)</t>
  </si>
  <si>
    <t>L_22</t>
  </si>
  <si>
    <t>Техперевооружение КЛ-10 кВ каб.1 ТП 541 - ТП 543  АСБл-3х150 (протяженность 0,32 км)</t>
  </si>
  <si>
    <t>L_23</t>
  </si>
  <si>
    <t>Техперевооружение КЛ-10 кВ каб.2 ТП 541 - ТП 543  АСБл-3х150 (протяженность 0,32 км)</t>
  </si>
  <si>
    <t>L_24</t>
  </si>
  <si>
    <t>Проектно-изыскательские работы по техперевооружению КЛ-10 кВ РП 29 - ТП 242 АСБл- 3х185 (протяженность 0,725 км)</t>
  </si>
  <si>
    <t>L_25</t>
  </si>
  <si>
    <t>Проектно-изыскательские работы по техперевооружению КЛ-10 кВ ТП 404 - ТП 1222 АСБл-3х150 (протяженность 1,628 км)</t>
  </si>
  <si>
    <t>L_26</t>
  </si>
  <si>
    <t>Проектно-изыскательские работы по техперевооружению КЛ-6 кВ РП 13 - ПС 219 ф.7 АСБл-3х240 (протяженность 2,341 км)</t>
  </si>
  <si>
    <t>L_27</t>
  </si>
  <si>
    <t>Проектно-изыскательские работы по техперевооружению КЛ-10 кВ ТП 664 - ТП 667 АСБл- 3х120 (протяженность 0,8 км)</t>
  </si>
  <si>
    <t>L_28</t>
  </si>
  <si>
    <t>Проектно-изыскательские работы по техперевооружению КЛ-10 кВ РП 29 - ТП 656 АСБл- 3х185 (протяженность 0,5 км)</t>
  </si>
  <si>
    <t>L_29</t>
  </si>
  <si>
    <t>Проектно-изыскательские работы по техперевооружению КЛ-10 кВ ТП 242 - ТП 657 АСБл-3х150 (протяженность 0,41 км)</t>
  </si>
  <si>
    <t>L_30</t>
  </si>
  <si>
    <t>Проектно-изыскательские работы по техперевооружению КЛ-10 кВ ТП 656 - ТП 657 АСБл- 3х120 (протяженность 0,325 км)</t>
  </si>
  <si>
    <t>L_31</t>
  </si>
  <si>
    <t>Техперевооружение КЛ-6 кВ ТП 207 - ТП 777 АСБл- 3х120 (протяженность 0,341 км)</t>
  </si>
  <si>
    <t>L_32</t>
  </si>
  <si>
    <t>Техперевооружение КЛ-6 кВ РП 62 - ПС 202 ф.4 АСБл-3х240 (протяженность 1,16 км)</t>
  </si>
  <si>
    <t>L_33</t>
  </si>
  <si>
    <t>Техперевооружение КЛ-6 кВ РП 62 - ПС 202 ф.5 АСБл-3х240 (протяженность 1,16 км)</t>
  </si>
  <si>
    <t>L_34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</si>
  <si>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</si>
  <si>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</si>
  <si>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</si>
  <si>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</si>
  <si>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</si>
  <si>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</si>
  <si>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</si>
  <si>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</si>
  <si>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</si>
  <si>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</si>
  <si>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</si>
  <si>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</si>
  <si>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</si>
  <si>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</si>
  <si>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</si>
  <si>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</si>
  <si>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</si>
  <si>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</si>
  <si>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</si>
  <si>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</si>
  <si>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</si>
  <si>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</si>
  <si>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</si>
  <si>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</si>
  <si>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</si>
  <si>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</si>
  <si>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Строительство КЛ-0,4 кВ каб. 1 ТП 832 - ВРУ школы №41 АВБбШв-4х50 (протяженность 0,179 км)</t>
  </si>
  <si>
    <t>L_35</t>
  </si>
  <si>
    <t>Строительство КЛ-0,4 кВ каб. 2 ТП 832 - ВРУ школы №41 АВБбШв-4х50 (протяженность 0,179 км)</t>
  </si>
  <si>
    <t>L_36</t>
  </si>
  <si>
    <t xml:space="preserve"> Строительство ВЛ 110 кВ для подключения существующей ПС 110 кВ Велес Заокского района общей протяженностью 0,2 км. </t>
  </si>
  <si>
    <t>L_69</t>
  </si>
  <si>
    <t>1.5</t>
  </si>
  <si>
    <t>Покупка земельных участков для целей реализации инвестиционных проектов, всего, в том числе:</t>
  </si>
  <si>
    <t>Модернизация ТП 76 с монтажом оборудования систем телемеханики по НН (1 система)</t>
  </si>
  <si>
    <t>L_37</t>
  </si>
  <si>
    <t>Модернизация ТП 199 с монтажом оборудования систем телемеханики по НН (1 система)</t>
  </si>
  <si>
    <t>L_38</t>
  </si>
  <si>
    <t>Модернизация ТП 205 с монтажом оборудования систем телемеханики по НН (1 система)</t>
  </si>
  <si>
    <t>L_39</t>
  </si>
  <si>
    <t>Модернизация ТП 242 с монтажом оборудования систем телемеханики по НН (1 система)</t>
  </si>
  <si>
    <t>L_40</t>
  </si>
  <si>
    <t>Модернизация ТП 656 с монтажом оборудования систем телемеханики по НН (1 система)</t>
  </si>
  <si>
    <t>L_41</t>
  </si>
  <si>
    <t>Модернизация ТП 657 с монтажом оборудования систем телемеханики по НН (1 система)</t>
  </si>
  <si>
    <t>L_42</t>
  </si>
  <si>
    <t>Модернизация ТП 658 с монтажом оборудования систем телемеханики по НН (1 система)</t>
  </si>
  <si>
    <t>L_43</t>
  </si>
  <si>
    <t>Модернизация ТП 662 с монтажом оборудования систем телемеханики по НН (1 система)</t>
  </si>
  <si>
    <t>L_44</t>
  </si>
  <si>
    <t>Модернизация ТП 663 с монтажом оборудования систем телемеханики по НН (1 система)</t>
  </si>
  <si>
    <t>L_45</t>
  </si>
  <si>
    <t>Модернизация ТП 664 с монтажом оборудования систем телемеханики по НН (1 система)</t>
  </si>
  <si>
    <t>L_46</t>
  </si>
  <si>
    <t>Модернизация ТП 665 с монтажом оборудования систем телемеханики по НН (1 система)</t>
  </si>
  <si>
    <t>L_47</t>
  </si>
  <si>
    <t>Модернизация ТП 667 с монтажом оборудования систем телемеханики по НН (1 система)</t>
  </si>
  <si>
    <t>L_48</t>
  </si>
  <si>
    <t>Модернизация ТП 668 с монтажом оборудования систем телемеханики по НН (1 система)</t>
  </si>
  <si>
    <t>L_49</t>
  </si>
  <si>
    <t>Модернизация ТП 669 с монтажом оборудования систем телемеханики по НН (1 система)</t>
  </si>
  <si>
    <t>L_50</t>
  </si>
  <si>
    <t>Модернизация ТП 851 с монтажом оборудования систем телемеханики по НН (1 система)</t>
  </si>
  <si>
    <t>L_51</t>
  </si>
  <si>
    <t>Модернизация ПП 2 с монтажом оборудования систем телемеханики (1 система)</t>
  </si>
  <si>
    <t>L_52</t>
  </si>
  <si>
    <t>Модернизация ПП 4 с монтажом оборудования систем телемеханики (1 система)</t>
  </si>
  <si>
    <t>L_53</t>
  </si>
  <si>
    <t>Модернизация ПП 8 с монтажом оборудования систем телемеханики (1 система)</t>
  </si>
  <si>
    <t>L_54</t>
  </si>
  <si>
    <t>Модернизация ПП 12 с монтажом оборудования систем телемеханики (1 система)</t>
  </si>
  <si>
    <t>L_55</t>
  </si>
  <si>
    <t>Модернизация ПП 13 с монтажом оборудования систем телемеханики (1 система)</t>
  </si>
  <si>
    <t>L_56</t>
  </si>
  <si>
    <t>Модернизация ПП 18 с монтажом оборудования систем телемеханики (1 система)</t>
  </si>
  <si>
    <t>L_57</t>
  </si>
  <si>
    <t>Модернизация ПП 19 с монтажом оборудования систем телемеханики (1 система)</t>
  </si>
  <si>
    <t>L_58</t>
  </si>
  <si>
    <t>Модернизация ПП 20 с монтажом оборудования систем телемеханики (1 система)</t>
  </si>
  <si>
    <t>L_59</t>
  </si>
  <si>
    <t>Модернизация ТП 813 с монтажом оборудования систем телемеханики по НН с АВР (1 система)</t>
  </si>
  <si>
    <t>L_60</t>
  </si>
  <si>
    <t>Модернизация ТП 896 с монтажом оборудования систем телемеханики по НН с АВР (1 система)</t>
  </si>
  <si>
    <t>L_61</t>
  </si>
  <si>
    <t>Приобретение оборудования, не входящего в сметы строек (оргтехника, средства связи, приборы и прочее)</t>
  </si>
  <si>
    <t>L_70</t>
  </si>
  <si>
    <t>Мероприятия по антитеррористической защищенности, включающие реконструкцию периметрального ограждения, системы периметрального охранного видеонаблюдения и сигнализации, наружного освещения и перемещения КПП № 1, находящихся по адресу: г.Тула, ул.Демидовская плотина, д.10.</t>
  </si>
  <si>
    <t>L_62_06</t>
  </si>
  <si>
    <t>Реконструкция здания диспетчерского пункта (литеры Б, Б1), расположенного по адресу: г.Тула, ул.Демидовская плотина, д.10.</t>
  </si>
  <si>
    <t>L_62_08</t>
  </si>
  <si>
    <t>Выполнение работ хозспособом</t>
  </si>
  <si>
    <t>Строительство КТП, КЛ-6 кВ, КЛ-0,4 кВ для техприсоединения ООО Водник по договору №334-20 от 07.10.2020 (трансформаторная мощность 2 МВА, прирост 2 МВА)</t>
  </si>
  <si>
    <t>L_73</t>
  </si>
  <si>
    <t>Реконструкция РП 57 на направление ТП 693 замена токовых реле РТМ на устройство защиты «Бастион-МПЗ-02»  для техприсоединения УФНС по Тульской области по договору №37-20 от 19.02.2020г.</t>
  </si>
  <si>
    <t>L_74</t>
  </si>
  <si>
    <t>Строительство КЛ-0,4 кВ от ТП 693 до ВРУ заявителя для техприсоединения УФНС по Тульской области по договору №37-20 от 19.02.2020г.</t>
  </si>
  <si>
    <t>L_75</t>
  </si>
  <si>
    <t>Строительство ТП 1304н, КЛ-6, КЛ-0,4  для техприсоединения ГУ ТО "Управление спортивными сооружениями" по договору №356-21 от 29.07.2021 г. (трансформаторная мощность 0,5 МВА, прирост 0,5 МВА)</t>
  </si>
  <si>
    <t>L_76</t>
  </si>
  <si>
    <t>Проектно-изыскательские работы на строительство КЛ-6 кВ от ТП 1436 до границ участка заявителя  для техприсоединения ООО "НОВОГАЗ" по договору №187-21 от 16.04.2021 г.</t>
  </si>
  <si>
    <t>L_77</t>
  </si>
  <si>
    <t>Проектно-изыскательские работы на строительство КЛ-6 кВ ТП 764 до границ участка заявителя  для техприсоединения Богданов В.В. по договору №56-21 от 10.02.2021 г.</t>
  </si>
  <si>
    <t>L_78</t>
  </si>
  <si>
    <t>Реконструкция РП 83 на направление ТП 18 установка комплекта автоматики управления выключателем 10 кВ, в ячейке №13 установка измерительного комплекса со счетчиком ПСЧ для техприсоединения АО "Оборонэнерго" по договору №354-21 от 27.07.2021г.</t>
  </si>
  <si>
    <t>L_79</t>
  </si>
  <si>
    <t>Уменьшение стоимости проекта по результатам закупочных процедур</t>
  </si>
  <si>
    <t>Распоряжением Правительства Тульской области №605-р от 08.12.2021 года</t>
  </si>
  <si>
    <t>Увеличение стоимости проекта по результатам закупочных процедур</t>
  </si>
  <si>
    <t>Проект включен в связи с заключением договора технологического присоединения</t>
  </si>
  <si>
    <t>Уменьшение стоимости в связи с корректировкой фактических объемов работ</t>
  </si>
  <si>
    <t>Увеличение стоимости в связи с корректировкой фактических объемов работ</t>
  </si>
  <si>
    <t>Уменьшение стоимости проекта по результатам фактически выполненных работ</t>
  </si>
  <si>
    <t>Закрыты только проектные работы, в связи с отсутствием возможности отключения школы от подачи электричества на время монтажных работ в учебное время. Монтаж перенесен на летний период 2022 года</t>
  </si>
  <si>
    <t>Выполнены только проектные работы</t>
  </si>
  <si>
    <t>Пересмотрен необходимый объем потребности транспорта</t>
  </si>
  <si>
    <t>активов к бухгалтерскому учету в 2021 году</t>
  </si>
  <si>
    <t>Отклонение от плана ввода основных средств 2021 года</t>
  </si>
  <si>
    <t xml:space="preserve">за 2021 год </t>
  </si>
  <si>
    <t>полное наименование субъекта электроэнергетики</t>
  </si>
  <si>
    <t>Форма 3. Отчет об исполнении плана ввода основных средств по инвестиционным проектам инвестиционной программы</t>
  </si>
  <si>
    <t>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</si>
</sst>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00"/>
    <numFmt numFmtId="167" formatCode="0.00000"/>
  </numFmts>
  <fonts count="12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8" fillId="0" borderId="0"/>
  </cellStyleXfs>
  <cellXfs count="125">
    <xf numFmtId="0" fontId="0" fillId="0" borderId="0" xfId="0"/>
    <xf numFmtId="0" fontId="3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left"/>
    </xf>
    <xf numFmtId="1" fontId="3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center" vertical="top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textRotation="90" wrapText="1"/>
    </xf>
    <xf numFmtId="1" fontId="3" fillId="0" borderId="2" xfId="0" applyNumberFormat="1" applyFont="1" applyFill="1" applyBorder="1" applyAlignment="1">
      <alignment horizontal="center" vertical="center" textRotation="90" wrapText="1"/>
    </xf>
    <xf numFmtId="49" fontId="4" fillId="0" borderId="3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167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 vertical="top" wrapText="1"/>
    </xf>
    <xf numFmtId="167" fontId="3" fillId="0" borderId="2" xfId="0" applyNumberFormat="1" applyFont="1" applyFill="1" applyBorder="1" applyAlignment="1">
      <alignment horizontal="center" vertical="center" textRotation="90" wrapText="1"/>
    </xf>
    <xf numFmtId="0" fontId="4" fillId="0" borderId="2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/>
    </xf>
    <xf numFmtId="165" fontId="4" fillId="0" borderId="5" xfId="0" applyNumberFormat="1" applyFont="1" applyFill="1" applyBorder="1" applyAlignment="1">
      <alignment horizontal="center" vertical="center"/>
    </xf>
    <xf numFmtId="164" fontId="4" fillId="0" borderId="5" xfId="0" applyNumberFormat="1" applyFont="1" applyFill="1" applyBorder="1" applyAlignment="1">
      <alignment horizontal="center" vertical="center"/>
    </xf>
    <xf numFmtId="1" fontId="4" fillId="0" borderId="5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165" fontId="3" fillId="0" borderId="5" xfId="0" applyNumberFormat="1" applyFont="1" applyFill="1" applyBorder="1" applyAlignment="1">
      <alignment horizontal="center" vertical="center"/>
    </xf>
    <xf numFmtId="164" fontId="3" fillId="0" borderId="5" xfId="0" applyNumberFormat="1" applyFont="1" applyFill="1" applyBorder="1" applyAlignment="1">
      <alignment horizontal="center" vertical="center"/>
    </xf>
    <xf numFmtId="1" fontId="3" fillId="0" borderId="5" xfId="0" applyNumberFormat="1" applyFont="1" applyFill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2" fontId="3" fillId="0" borderId="5" xfId="2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 applyProtection="1">
      <alignment horizontal="left" vertical="center" wrapText="1"/>
      <protection locked="0"/>
    </xf>
    <xf numFmtId="2" fontId="3" fillId="0" borderId="7" xfId="2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/>
    </xf>
    <xf numFmtId="1" fontId="4" fillId="0" borderId="2" xfId="0" applyNumberFormat="1" applyFont="1" applyFill="1" applyBorder="1" applyAlignment="1">
      <alignment horizontal="center" vertical="top"/>
    </xf>
    <xf numFmtId="4" fontId="3" fillId="0" borderId="5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left"/>
    </xf>
    <xf numFmtId="165" fontId="3" fillId="0" borderId="2" xfId="0" applyNumberFormat="1" applyFont="1" applyFill="1" applyBorder="1" applyAlignment="1">
      <alignment horizontal="center" vertical="center" textRotation="90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left"/>
    </xf>
    <xf numFmtId="164" fontId="4" fillId="0" borderId="2" xfId="0" applyNumberFormat="1" applyFont="1" applyFill="1" applyBorder="1" applyAlignment="1">
      <alignment horizontal="center" vertical="top"/>
    </xf>
    <xf numFmtId="3" fontId="4" fillId="0" borderId="2" xfId="0" applyNumberFormat="1" applyFont="1" applyFill="1" applyBorder="1" applyAlignment="1">
      <alignment horizontal="center" vertical="top"/>
    </xf>
    <xf numFmtId="165" fontId="7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left" vertical="center" wrapText="1"/>
    </xf>
    <xf numFmtId="0" fontId="7" fillId="0" borderId="5" xfId="0" applyNumberFormat="1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2" fontId="5" fillId="0" borderId="2" xfId="3" applyNumberFormat="1" applyFont="1" applyFill="1" applyBorder="1" applyAlignment="1">
      <alignment horizontal="left" vertical="center" wrapText="1"/>
    </xf>
    <xf numFmtId="2" fontId="3" fillId="0" borderId="2" xfId="1" applyNumberFormat="1" applyFont="1" applyFill="1" applyBorder="1" applyAlignment="1">
      <alignment horizontal="center" vertical="center" wrapText="1"/>
    </xf>
    <xf numFmtId="2" fontId="5" fillId="0" borderId="5" xfId="3" applyNumberFormat="1" applyFont="1" applyFill="1" applyBorder="1" applyAlignment="1">
      <alignment horizontal="left" vertical="center" wrapText="1"/>
    </xf>
    <xf numFmtId="0" fontId="6" fillId="0" borderId="2" xfId="3" applyFont="1" applyFill="1" applyBorder="1" applyAlignment="1">
      <alignment horizontal="left" vertical="center" wrapText="1"/>
    </xf>
    <xf numFmtId="2" fontId="3" fillId="0" borderId="2" xfId="2" applyNumberFormat="1" applyFont="1" applyFill="1" applyBorder="1" applyAlignment="1">
      <alignment horizontal="center" vertical="center" wrapText="1"/>
    </xf>
    <xf numFmtId="0" fontId="6" fillId="0" borderId="5" xfId="3" applyFont="1" applyFill="1" applyBorder="1" applyAlignment="1">
      <alignment horizontal="left" vertical="center" wrapText="1"/>
    </xf>
    <xf numFmtId="2" fontId="3" fillId="0" borderId="3" xfId="0" applyNumberFormat="1" applyFont="1" applyFill="1" applyBorder="1" applyAlignment="1">
      <alignment horizontal="center" vertical="center"/>
    </xf>
    <xf numFmtId="2" fontId="6" fillId="0" borderId="6" xfId="3" applyNumberFormat="1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15" xfId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left" vertical="center" wrapText="1"/>
    </xf>
    <xf numFmtId="165" fontId="3" fillId="0" borderId="10" xfId="0" applyNumberFormat="1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horizontal="center" vertical="top"/>
    </xf>
    <xf numFmtId="164" fontId="4" fillId="0" borderId="15" xfId="0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4" fillId="0" borderId="15" xfId="0" applyNumberFormat="1" applyFont="1" applyFill="1" applyBorder="1" applyAlignment="1">
      <alignment horizontal="center" vertical="center"/>
    </xf>
    <xf numFmtId="164" fontId="3" fillId="0" borderId="15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right"/>
    </xf>
    <xf numFmtId="1" fontId="3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 vertical="top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left" vertical="center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right" vertical="center"/>
    </xf>
    <xf numFmtId="0" fontId="3" fillId="0" borderId="7" xfId="0" applyNumberFormat="1" applyFont="1" applyFill="1" applyBorder="1" applyAlignment="1">
      <alignment horizontal="right" vertical="center"/>
    </xf>
    <xf numFmtId="0" fontId="11" fillId="0" borderId="0" xfId="0" applyNumberFormat="1" applyFont="1" applyFill="1" applyBorder="1" applyAlignment="1">
      <alignment horizontal="left"/>
    </xf>
    <xf numFmtId="2" fontId="11" fillId="0" borderId="0" xfId="0" applyNumberFormat="1" applyFont="1" applyFill="1" applyBorder="1" applyAlignment="1">
      <alignment horizontal="left" vertical="center"/>
    </xf>
    <xf numFmtId="165" fontId="11" fillId="0" borderId="0" xfId="0" applyNumberFormat="1" applyFont="1" applyFill="1" applyBorder="1" applyAlignment="1">
      <alignment horizontal="left" vertical="center"/>
    </xf>
    <xf numFmtId="0" fontId="11" fillId="0" borderId="0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vertical="center" wrapText="1"/>
    </xf>
    <xf numFmtId="1" fontId="3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left"/>
    </xf>
    <xf numFmtId="2" fontId="1" fillId="0" borderId="0" xfId="0" applyNumberFormat="1" applyFont="1" applyFill="1" applyBorder="1" applyAlignment="1">
      <alignment horizontal="left" vertical="center"/>
    </xf>
    <xf numFmtId="165" fontId="1" fillId="0" borderId="0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left" vertical="center"/>
    </xf>
    <xf numFmtId="2" fontId="11" fillId="0" borderId="0" xfId="0" applyNumberFormat="1" applyFont="1" applyFill="1" applyBorder="1" applyAlignment="1">
      <alignment horizontal="right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wrapText="1"/>
    </xf>
    <xf numFmtId="2" fontId="3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center" vertical="center"/>
    </xf>
    <xf numFmtId="165" fontId="11" fillId="0" borderId="0" xfId="0" applyNumberFormat="1" applyFont="1" applyFill="1" applyBorder="1" applyAlignment="1">
      <alignment horizontal="right" vertical="center"/>
    </xf>
    <xf numFmtId="49" fontId="11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wrapText="1"/>
    </xf>
    <xf numFmtId="165" fontId="3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center" vertical="top"/>
    </xf>
    <xf numFmtId="0" fontId="11" fillId="0" borderId="0" xfId="0" applyNumberFormat="1" applyFont="1" applyFill="1" applyBorder="1" applyAlignment="1">
      <alignment horizontal="center"/>
    </xf>
    <xf numFmtId="0" fontId="10" fillId="0" borderId="2" xfId="0" applyNumberFormat="1" applyFont="1" applyFill="1" applyBorder="1" applyAlignment="1">
      <alignment horizontal="center"/>
    </xf>
    <xf numFmtId="0" fontId="10" fillId="0" borderId="2" xfId="0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2 26 2" xfId="2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64"/>
  <sheetViews>
    <sheetView tabSelected="1" zoomScaleNormal="100" zoomScaleSheetLayoutView="130" workbookViewId="0">
      <pane xSplit="3" ySplit="19" topLeftCell="D20" activePane="bottomRight" state="frozen"/>
      <selection pane="topRight" activeCell="D1" sqref="D1"/>
      <selection pane="bottomLeft" activeCell="A19" sqref="A19"/>
      <selection pane="bottomRight" activeCell="J24" sqref="J24"/>
    </sheetView>
  </sheetViews>
  <sheetFormatPr defaultRowHeight="11.25" x14ac:dyDescent="0.2"/>
  <cols>
    <col min="1" max="1" width="7.28515625" style="2" customWidth="1"/>
    <col min="2" max="2" width="36.5703125" style="2" customWidth="1"/>
    <col min="3" max="3" width="12" style="2" customWidth="1"/>
    <col min="4" max="4" width="12.28515625" style="2" customWidth="1"/>
    <col min="5" max="5" width="9.42578125" style="2" customWidth="1"/>
    <col min="6" max="6" width="7.7109375" style="14" customWidth="1"/>
    <col min="7" max="7" width="10" style="2" customWidth="1"/>
    <col min="8" max="8" width="6.42578125" style="2" customWidth="1"/>
    <col min="9" max="9" width="7.28515625" style="47" customWidth="1"/>
    <col min="10" max="10" width="6.28515625" style="2" customWidth="1"/>
    <col min="11" max="11" width="9" style="3" customWidth="1"/>
    <col min="12" max="12" width="9.7109375" style="2" customWidth="1"/>
    <col min="13" max="13" width="9.28515625" style="2" customWidth="1"/>
    <col min="14" max="17" width="6.28515625" style="2" customWidth="1"/>
    <col min="18" max="18" width="7.7109375" style="3" customWidth="1"/>
    <col min="19" max="19" width="9" style="2" customWidth="1"/>
    <col min="20" max="20" width="8.28515625" style="2" customWidth="1"/>
    <col min="21" max="21" width="10.85546875" style="2" customWidth="1"/>
    <col min="22" max="22" width="10.5703125" style="2" customWidth="1"/>
    <col min="23" max="23" width="31" style="2" customWidth="1"/>
    <col min="24" max="16384" width="9.140625" style="2"/>
  </cols>
  <sheetData>
    <row r="1" spans="1:23" ht="9.75" customHeight="1" x14ac:dyDescent="0.2">
      <c r="W1" s="5" t="s">
        <v>326</v>
      </c>
    </row>
    <row r="2" spans="1:23" ht="23.25" customHeight="1" x14ac:dyDescent="0.2">
      <c r="T2" s="15"/>
      <c r="U2" s="84" t="s">
        <v>2</v>
      </c>
      <c r="V2" s="84"/>
      <c r="W2" s="84"/>
    </row>
    <row r="3" spans="1:23" ht="12.75" x14ac:dyDescent="0.2">
      <c r="A3" s="122" t="s">
        <v>325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</row>
    <row r="4" spans="1:23" ht="11.25" customHeight="1" x14ac:dyDescent="0.2">
      <c r="C4" s="101"/>
      <c r="D4" s="101"/>
      <c r="E4" s="101"/>
      <c r="F4" s="101"/>
      <c r="G4" s="102"/>
      <c r="H4" s="103"/>
      <c r="I4" s="104" t="s">
        <v>323</v>
      </c>
      <c r="J4" s="104"/>
      <c r="K4" s="104"/>
      <c r="L4" s="105"/>
      <c r="M4" s="105"/>
      <c r="N4" s="105"/>
      <c r="O4" s="105"/>
      <c r="P4" s="105"/>
      <c r="Q4" s="105"/>
      <c r="R4" s="105"/>
      <c r="S4" s="101"/>
    </row>
    <row r="5" spans="1:23" s="83" customFormat="1" ht="11.25" customHeight="1" x14ac:dyDescent="0.2">
      <c r="F5" s="14"/>
      <c r="I5" s="47"/>
      <c r="K5" s="3"/>
      <c r="R5" s="3"/>
      <c r="S5" s="81"/>
    </row>
    <row r="6" spans="1:23" s="83" customFormat="1" ht="11.25" customHeight="1" x14ac:dyDescent="0.25">
      <c r="C6" s="108"/>
      <c r="D6" s="108"/>
      <c r="E6" s="108"/>
      <c r="F6" s="108"/>
      <c r="G6" s="109"/>
      <c r="H6" s="110"/>
      <c r="I6" s="110"/>
      <c r="J6" s="110"/>
      <c r="K6" s="111"/>
      <c r="L6" s="111"/>
      <c r="M6" s="111"/>
      <c r="N6" s="111"/>
      <c r="O6" s="111"/>
      <c r="P6" s="111"/>
      <c r="Q6" s="111"/>
      <c r="R6" s="111"/>
      <c r="S6" s="108"/>
      <c r="T6" s="1"/>
    </row>
    <row r="7" spans="1:23" ht="11.25" customHeight="1" x14ac:dyDescent="0.2">
      <c r="C7" s="101"/>
      <c r="D7" s="101"/>
      <c r="E7" s="101"/>
      <c r="F7" s="101"/>
      <c r="G7" s="112" t="s">
        <v>3</v>
      </c>
      <c r="H7" s="113" t="s">
        <v>23</v>
      </c>
      <c r="I7" s="113"/>
      <c r="J7" s="113"/>
      <c r="K7" s="113"/>
      <c r="L7" s="113"/>
      <c r="M7" s="113"/>
      <c r="N7" s="113"/>
      <c r="O7" s="113"/>
      <c r="P7" s="113"/>
      <c r="Q7" s="113"/>
      <c r="R7" s="105"/>
      <c r="S7" s="114"/>
      <c r="T7" s="83"/>
    </row>
    <row r="8" spans="1:23" ht="11.25" customHeight="1" x14ac:dyDescent="0.2">
      <c r="C8" s="83"/>
      <c r="D8" s="83"/>
      <c r="E8" s="83"/>
      <c r="F8" s="83"/>
      <c r="G8" s="115"/>
      <c r="H8" s="116" t="s">
        <v>324</v>
      </c>
      <c r="I8" s="116"/>
      <c r="J8" s="116"/>
      <c r="K8" s="116"/>
      <c r="L8" s="116"/>
      <c r="M8" s="116"/>
      <c r="N8" s="116"/>
      <c r="O8" s="116"/>
      <c r="P8" s="116"/>
      <c r="Q8" s="116"/>
      <c r="R8" s="6"/>
      <c r="S8" s="7"/>
      <c r="T8" s="1"/>
    </row>
    <row r="9" spans="1:23" ht="15.75" x14ac:dyDescent="0.25">
      <c r="C9" s="108"/>
      <c r="D9" s="108"/>
      <c r="E9" s="101"/>
      <c r="F9" s="108"/>
      <c r="G9" s="109"/>
      <c r="H9" s="110"/>
      <c r="I9" s="110"/>
      <c r="J9" s="110"/>
      <c r="K9" s="111"/>
      <c r="L9" s="111"/>
      <c r="M9" s="111"/>
      <c r="N9" s="111"/>
      <c r="O9" s="111"/>
      <c r="P9" s="111"/>
      <c r="Q9" s="111"/>
      <c r="R9" s="111"/>
      <c r="S9" s="108"/>
      <c r="T9" s="106"/>
    </row>
    <row r="10" spans="1:23" ht="12.75" x14ac:dyDescent="0.2">
      <c r="C10" s="101"/>
      <c r="D10" s="101"/>
      <c r="E10" s="101"/>
      <c r="F10" s="101"/>
      <c r="G10" s="102"/>
      <c r="H10" s="103"/>
      <c r="I10" s="117" t="s">
        <v>4</v>
      </c>
      <c r="J10" s="118" t="s">
        <v>48</v>
      </c>
      <c r="K10" s="118"/>
      <c r="L10" s="105" t="s">
        <v>5</v>
      </c>
      <c r="M10" s="105"/>
      <c r="N10" s="105"/>
      <c r="O10" s="105"/>
      <c r="P10" s="105"/>
      <c r="Q10" s="105"/>
      <c r="R10" s="105"/>
      <c r="S10" s="101"/>
      <c r="T10" s="107"/>
    </row>
    <row r="11" spans="1:23" s="83" customFormat="1" ht="15.75" x14ac:dyDescent="0.25">
      <c r="C11" s="108"/>
      <c r="D11" s="108"/>
      <c r="E11" s="108"/>
      <c r="F11" s="108"/>
      <c r="G11" s="109"/>
      <c r="H11" s="110"/>
      <c r="I11" s="110"/>
      <c r="J11" s="110"/>
      <c r="K11" s="111"/>
      <c r="L11" s="111"/>
      <c r="M11" s="111"/>
      <c r="N11" s="111"/>
      <c r="O11" s="111"/>
      <c r="P11" s="111"/>
      <c r="Q11" s="111"/>
      <c r="R11" s="111"/>
      <c r="S11" s="108"/>
      <c r="T11" s="82"/>
    </row>
    <row r="12" spans="1:23" ht="11.25" customHeight="1" x14ac:dyDescent="0.2">
      <c r="C12" s="101"/>
      <c r="D12" s="101"/>
      <c r="E12" s="101"/>
      <c r="F12" s="101"/>
      <c r="G12" s="102"/>
      <c r="H12" s="117" t="s">
        <v>6</v>
      </c>
      <c r="I12" s="119" t="s">
        <v>312</v>
      </c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83"/>
    </row>
    <row r="13" spans="1:23" x14ac:dyDescent="0.2">
      <c r="C13" s="83"/>
      <c r="D13" s="83"/>
      <c r="E13" s="83"/>
      <c r="F13" s="83"/>
      <c r="G13" s="115"/>
      <c r="H13" s="120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</row>
    <row r="14" spans="1:23" x14ac:dyDescent="0.2">
      <c r="A14" s="97" t="s">
        <v>8</v>
      </c>
      <c r="B14" s="97" t="s">
        <v>9</v>
      </c>
      <c r="C14" s="97" t="s">
        <v>7</v>
      </c>
      <c r="D14" s="97" t="s">
        <v>10</v>
      </c>
      <c r="E14" s="99" t="s">
        <v>11</v>
      </c>
      <c r="F14" s="100"/>
      <c r="G14" s="100"/>
      <c r="H14" s="100"/>
      <c r="I14" s="100"/>
      <c r="J14" s="100"/>
      <c r="K14" s="100"/>
      <c r="L14" s="88" t="s">
        <v>321</v>
      </c>
      <c r="M14" s="88"/>
      <c r="N14" s="88"/>
      <c r="O14" s="88"/>
      <c r="P14" s="88"/>
      <c r="Q14" s="88"/>
      <c r="R14" s="88"/>
      <c r="S14" s="89" t="s">
        <v>322</v>
      </c>
      <c r="T14" s="90"/>
      <c r="U14" s="90"/>
      <c r="V14" s="91"/>
      <c r="W14" s="97" t="s">
        <v>22</v>
      </c>
    </row>
    <row r="15" spans="1:23" x14ac:dyDescent="0.2">
      <c r="A15" s="98"/>
      <c r="B15" s="98"/>
      <c r="C15" s="98"/>
      <c r="D15" s="98"/>
      <c r="E15" s="85" t="s">
        <v>0</v>
      </c>
      <c r="F15" s="86"/>
      <c r="G15" s="86"/>
      <c r="H15" s="86"/>
      <c r="I15" s="86"/>
      <c r="J15" s="86"/>
      <c r="K15" s="86"/>
      <c r="L15" s="85" t="s">
        <v>1</v>
      </c>
      <c r="M15" s="86"/>
      <c r="N15" s="86"/>
      <c r="O15" s="86"/>
      <c r="P15" s="86"/>
      <c r="Q15" s="86"/>
      <c r="R15" s="86"/>
      <c r="S15" s="92"/>
      <c r="T15" s="93"/>
      <c r="U15" s="93"/>
      <c r="V15" s="94"/>
      <c r="W15" s="98"/>
    </row>
    <row r="16" spans="1:23" ht="22.5" customHeight="1" x14ac:dyDescent="0.2">
      <c r="A16" s="98"/>
      <c r="B16" s="98"/>
      <c r="C16" s="98"/>
      <c r="D16" s="98"/>
      <c r="E16" s="8" t="s">
        <v>12</v>
      </c>
      <c r="F16" s="85" t="s">
        <v>14</v>
      </c>
      <c r="G16" s="86"/>
      <c r="H16" s="86"/>
      <c r="I16" s="86"/>
      <c r="J16" s="86"/>
      <c r="K16" s="87"/>
      <c r="L16" s="8" t="s">
        <v>12</v>
      </c>
      <c r="M16" s="85" t="s">
        <v>14</v>
      </c>
      <c r="N16" s="86"/>
      <c r="O16" s="86"/>
      <c r="P16" s="86"/>
      <c r="Q16" s="86"/>
      <c r="R16" s="87"/>
      <c r="S16" s="85" t="s">
        <v>12</v>
      </c>
      <c r="T16" s="87"/>
      <c r="U16" s="86" t="s">
        <v>14</v>
      </c>
      <c r="V16" s="87"/>
      <c r="W16" s="98"/>
    </row>
    <row r="17" spans="1:23" ht="59.25" customHeight="1" x14ac:dyDescent="0.2">
      <c r="A17" s="98"/>
      <c r="B17" s="98"/>
      <c r="C17" s="98"/>
      <c r="D17" s="98"/>
      <c r="E17" s="9" t="s">
        <v>13</v>
      </c>
      <c r="F17" s="16" t="s">
        <v>13</v>
      </c>
      <c r="G17" s="9" t="s">
        <v>15</v>
      </c>
      <c r="H17" s="9" t="s">
        <v>16</v>
      </c>
      <c r="I17" s="48" t="s">
        <v>17</v>
      </c>
      <c r="J17" s="9" t="s">
        <v>18</v>
      </c>
      <c r="K17" s="10" t="s">
        <v>19</v>
      </c>
      <c r="L17" s="9" t="s">
        <v>13</v>
      </c>
      <c r="M17" s="9" t="s">
        <v>13</v>
      </c>
      <c r="N17" s="9" t="s">
        <v>15</v>
      </c>
      <c r="O17" s="9" t="s">
        <v>16</v>
      </c>
      <c r="P17" s="9" t="s">
        <v>17</v>
      </c>
      <c r="Q17" s="9" t="s">
        <v>18</v>
      </c>
      <c r="R17" s="10" t="s">
        <v>19</v>
      </c>
      <c r="S17" s="8" t="s">
        <v>13</v>
      </c>
      <c r="T17" s="8" t="s">
        <v>21</v>
      </c>
      <c r="U17" s="8" t="s">
        <v>13</v>
      </c>
      <c r="V17" s="8" t="s">
        <v>21</v>
      </c>
      <c r="W17" s="98"/>
    </row>
    <row r="18" spans="1:23" ht="12" x14ac:dyDescent="0.2">
      <c r="A18" s="123">
        <v>1</v>
      </c>
      <c r="B18" s="124">
        <v>2</v>
      </c>
      <c r="C18" s="123">
        <v>3</v>
      </c>
      <c r="D18" s="123">
        <v>4</v>
      </c>
      <c r="E18" s="123">
        <v>5</v>
      </c>
      <c r="F18" s="123">
        <v>6</v>
      </c>
      <c r="G18" s="124">
        <v>7</v>
      </c>
      <c r="H18" s="124">
        <v>8</v>
      </c>
      <c r="I18" s="124">
        <v>9</v>
      </c>
      <c r="J18" s="124">
        <v>10</v>
      </c>
      <c r="K18" s="124">
        <v>11</v>
      </c>
      <c r="L18" s="124">
        <v>12</v>
      </c>
      <c r="M18" s="124">
        <v>13</v>
      </c>
      <c r="N18" s="124">
        <v>14</v>
      </c>
      <c r="O18" s="124">
        <v>15</v>
      </c>
      <c r="P18" s="124">
        <v>16</v>
      </c>
      <c r="Q18" s="124">
        <v>17</v>
      </c>
      <c r="R18" s="124">
        <v>18</v>
      </c>
      <c r="S18" s="123">
        <v>19</v>
      </c>
      <c r="T18" s="123">
        <v>20</v>
      </c>
      <c r="U18" s="123">
        <v>21</v>
      </c>
      <c r="V18" s="123">
        <v>22</v>
      </c>
      <c r="W18" s="123">
        <v>23</v>
      </c>
    </row>
    <row r="19" spans="1:23" s="51" customFormat="1" ht="12" x14ac:dyDescent="0.2">
      <c r="A19" s="95" t="s">
        <v>20</v>
      </c>
      <c r="B19" s="96"/>
      <c r="C19" s="50" t="s">
        <v>99</v>
      </c>
      <c r="D19" s="19">
        <f>SUM(D27,D59,D127,D132)</f>
        <v>288.23400000000004</v>
      </c>
      <c r="E19" s="19">
        <f>SUM(E27,E59,E127,E132)</f>
        <v>0</v>
      </c>
      <c r="F19" s="19">
        <f>SUM(F27,F59,F127,F132)</f>
        <v>288.23400000000004</v>
      </c>
      <c r="G19" s="19">
        <f>SUM(G27,G59,G127,G132)</f>
        <v>8.9</v>
      </c>
      <c r="H19" s="19">
        <f>SUM(H27,H59,H127,H132)</f>
        <v>0</v>
      </c>
      <c r="I19" s="19">
        <f>SUM(I27,I59,I127,I132)</f>
        <v>33.527999999999999</v>
      </c>
      <c r="J19" s="19">
        <f>SUM(J27,J59,J127,J132)</f>
        <v>0</v>
      </c>
      <c r="K19" s="21">
        <f>SUM(K27,K59,K127,K132)</f>
        <v>1512</v>
      </c>
      <c r="L19" s="19">
        <f>SUM(L27,L59,L127,L132)</f>
        <v>0</v>
      </c>
      <c r="M19" s="19">
        <f>SUM(M27,M59,M127,M132)</f>
        <v>272.63192100000003</v>
      </c>
      <c r="N19" s="19">
        <f>SUM(N27,N59,N127,N132)</f>
        <v>9.93</v>
      </c>
      <c r="O19" s="19">
        <f>SUM(O27,O59,O127,O132)</f>
        <v>0</v>
      </c>
      <c r="P19" s="19">
        <f>SUM(P27,P59,P127,P132)</f>
        <v>23.601000000000003</v>
      </c>
      <c r="Q19" s="19">
        <f>SUM(Q27,Q59,Q127,Q132)</f>
        <v>0</v>
      </c>
      <c r="R19" s="21">
        <f>SUM(R27,R59,R127,R132)</f>
        <v>1790</v>
      </c>
      <c r="S19" s="18">
        <f>L19-E19</f>
        <v>0</v>
      </c>
      <c r="T19" s="25">
        <v>0</v>
      </c>
      <c r="U19" s="18">
        <f>M19-F19</f>
        <v>-15.602079000000003</v>
      </c>
      <c r="V19" s="25">
        <f>U19/F19*100</f>
        <v>-5.4129904868960637</v>
      </c>
      <c r="W19" s="54" t="s">
        <v>47</v>
      </c>
    </row>
    <row r="20" spans="1:23" ht="21.75" customHeight="1" x14ac:dyDescent="0.2">
      <c r="A20" s="49" t="s">
        <v>97</v>
      </c>
      <c r="B20" s="55" t="s">
        <v>98</v>
      </c>
      <c r="C20" s="17" t="s">
        <v>99</v>
      </c>
      <c r="D20" s="18">
        <f>D27</f>
        <v>95.289999999999992</v>
      </c>
      <c r="E20" s="18">
        <f t="shared" ref="E20:R20" si="0">E27</f>
        <v>0</v>
      </c>
      <c r="F20" s="18">
        <f t="shared" si="0"/>
        <v>95.289999999999992</v>
      </c>
      <c r="G20" s="18">
        <f t="shared" si="0"/>
        <v>7.6400000000000006</v>
      </c>
      <c r="H20" s="18">
        <f t="shared" si="0"/>
        <v>0</v>
      </c>
      <c r="I20" s="18">
        <f t="shared" si="0"/>
        <v>28.490000000000002</v>
      </c>
      <c r="J20" s="18">
        <f t="shared" si="0"/>
        <v>0</v>
      </c>
      <c r="K20" s="37">
        <f t="shared" si="0"/>
        <v>148</v>
      </c>
      <c r="L20" s="18">
        <f t="shared" ref="L20" si="1">L27</f>
        <v>0</v>
      </c>
      <c r="M20" s="24">
        <f t="shared" si="0"/>
        <v>112.53418100000002</v>
      </c>
      <c r="N20" s="18">
        <f t="shared" si="0"/>
        <v>8.67</v>
      </c>
      <c r="O20" s="18">
        <f t="shared" si="0"/>
        <v>0</v>
      </c>
      <c r="P20" s="18">
        <f t="shared" si="0"/>
        <v>18.857000000000003</v>
      </c>
      <c r="Q20" s="18">
        <f t="shared" si="0"/>
        <v>0</v>
      </c>
      <c r="R20" s="23">
        <f t="shared" si="0"/>
        <v>442</v>
      </c>
      <c r="S20" s="18">
        <f t="shared" ref="S20:S31" si="2">L20-E20</f>
        <v>0</v>
      </c>
      <c r="T20" s="25">
        <v>0</v>
      </c>
      <c r="U20" s="18">
        <f>M20-F20</f>
        <v>17.244181000000026</v>
      </c>
      <c r="V20" s="25">
        <f>U20/F20*100</f>
        <v>18.096527442543842</v>
      </c>
      <c r="W20" s="73" t="s">
        <v>47</v>
      </c>
    </row>
    <row r="21" spans="1:23" ht="29.25" customHeight="1" x14ac:dyDescent="0.2">
      <c r="A21" s="49" t="s">
        <v>100</v>
      </c>
      <c r="B21" s="55" t="s">
        <v>101</v>
      </c>
      <c r="C21" s="17" t="s">
        <v>99</v>
      </c>
      <c r="D21" s="18">
        <f>D59</f>
        <v>108.49000000000001</v>
      </c>
      <c r="E21" s="18">
        <f t="shared" ref="E21:R21" si="3">E59</f>
        <v>0</v>
      </c>
      <c r="F21" s="18">
        <f t="shared" si="3"/>
        <v>108.49000000000001</v>
      </c>
      <c r="G21" s="18">
        <f t="shared" si="3"/>
        <v>1.26</v>
      </c>
      <c r="H21" s="18">
        <f t="shared" si="3"/>
        <v>0</v>
      </c>
      <c r="I21" s="18">
        <f t="shared" si="3"/>
        <v>4.68</v>
      </c>
      <c r="J21" s="18">
        <f t="shared" si="3"/>
        <v>0</v>
      </c>
      <c r="K21" s="37">
        <f t="shared" si="3"/>
        <v>1302</v>
      </c>
      <c r="L21" s="18">
        <f t="shared" ref="L21" si="4">L59</f>
        <v>0</v>
      </c>
      <c r="M21" s="24">
        <f t="shared" si="3"/>
        <v>106.101387</v>
      </c>
      <c r="N21" s="18">
        <f t="shared" si="3"/>
        <v>1.26</v>
      </c>
      <c r="O21" s="18">
        <f t="shared" si="3"/>
        <v>0</v>
      </c>
      <c r="P21" s="18">
        <f t="shared" si="3"/>
        <v>4.7439999999999998</v>
      </c>
      <c r="Q21" s="18">
        <f t="shared" si="3"/>
        <v>0</v>
      </c>
      <c r="R21" s="23">
        <f t="shared" si="3"/>
        <v>1302</v>
      </c>
      <c r="S21" s="18">
        <f t="shared" si="2"/>
        <v>0</v>
      </c>
      <c r="T21" s="25">
        <v>0</v>
      </c>
      <c r="U21" s="18">
        <f>M21-F21</f>
        <v>-2.3886130000000065</v>
      </c>
      <c r="V21" s="25">
        <f>U21/F21*100</f>
        <v>-2.2016895566411709</v>
      </c>
      <c r="W21" s="73" t="s">
        <v>47</v>
      </c>
    </row>
    <row r="22" spans="1:23" ht="46.5" customHeight="1" x14ac:dyDescent="0.2">
      <c r="A22" s="49" t="s">
        <v>102</v>
      </c>
      <c r="B22" s="55" t="s">
        <v>103</v>
      </c>
      <c r="C22" s="17" t="s">
        <v>99</v>
      </c>
      <c r="D22" s="18">
        <f>D124</f>
        <v>0</v>
      </c>
      <c r="E22" s="18">
        <f t="shared" ref="E22:R22" si="5">E124</f>
        <v>0</v>
      </c>
      <c r="F22" s="18">
        <f t="shared" si="5"/>
        <v>0</v>
      </c>
      <c r="G22" s="18">
        <f t="shared" si="5"/>
        <v>0</v>
      </c>
      <c r="H22" s="18">
        <f t="shared" si="5"/>
        <v>0</v>
      </c>
      <c r="I22" s="18">
        <f t="shared" si="5"/>
        <v>0</v>
      </c>
      <c r="J22" s="18">
        <f t="shared" si="5"/>
        <v>0</v>
      </c>
      <c r="K22" s="37">
        <f t="shared" si="5"/>
        <v>0</v>
      </c>
      <c r="L22" s="18">
        <f t="shared" ref="L22" si="6">L124</f>
        <v>0</v>
      </c>
      <c r="M22" s="24">
        <f t="shared" si="5"/>
        <v>0</v>
      </c>
      <c r="N22" s="18">
        <f t="shared" si="5"/>
        <v>0</v>
      </c>
      <c r="O22" s="18">
        <f t="shared" si="5"/>
        <v>0</v>
      </c>
      <c r="P22" s="18">
        <f t="shared" si="5"/>
        <v>0</v>
      </c>
      <c r="Q22" s="18">
        <f t="shared" si="5"/>
        <v>0</v>
      </c>
      <c r="R22" s="23">
        <f t="shared" si="5"/>
        <v>0</v>
      </c>
      <c r="S22" s="18">
        <f t="shared" si="2"/>
        <v>0</v>
      </c>
      <c r="T22" s="25">
        <v>0</v>
      </c>
      <c r="U22" s="18">
        <f>M22-F22</f>
        <v>0</v>
      </c>
      <c r="V22" s="25">
        <v>0</v>
      </c>
      <c r="W22" s="73" t="s">
        <v>47</v>
      </c>
    </row>
    <row r="23" spans="1:23" ht="31.5" customHeight="1" x14ac:dyDescent="0.2">
      <c r="A23" s="49" t="s">
        <v>104</v>
      </c>
      <c r="B23" s="55" t="s">
        <v>105</v>
      </c>
      <c r="C23" s="17" t="s">
        <v>99</v>
      </c>
      <c r="D23" s="18">
        <f>D127</f>
        <v>0.47199999999999998</v>
      </c>
      <c r="E23" s="18">
        <f t="shared" ref="E23:R23" si="7">E127</f>
        <v>0</v>
      </c>
      <c r="F23" s="18">
        <f t="shared" si="7"/>
        <v>0.47199999999999998</v>
      </c>
      <c r="G23" s="18">
        <f t="shared" si="7"/>
        <v>0</v>
      </c>
      <c r="H23" s="18">
        <f t="shared" si="7"/>
        <v>0</v>
      </c>
      <c r="I23" s="18">
        <f t="shared" si="7"/>
        <v>0.35799999999999998</v>
      </c>
      <c r="J23" s="18">
        <f t="shared" si="7"/>
        <v>0</v>
      </c>
      <c r="K23" s="37">
        <f t="shared" si="7"/>
        <v>0</v>
      </c>
      <c r="L23" s="18">
        <f t="shared" ref="L23" si="8">L127</f>
        <v>0</v>
      </c>
      <c r="M23" s="24">
        <f t="shared" si="7"/>
        <v>0</v>
      </c>
      <c r="N23" s="18">
        <f t="shared" si="7"/>
        <v>0</v>
      </c>
      <c r="O23" s="18">
        <f t="shared" si="7"/>
        <v>0</v>
      </c>
      <c r="P23" s="18">
        <f t="shared" si="7"/>
        <v>0</v>
      </c>
      <c r="Q23" s="18">
        <f t="shared" si="7"/>
        <v>0</v>
      </c>
      <c r="R23" s="23">
        <f t="shared" si="7"/>
        <v>0</v>
      </c>
      <c r="S23" s="18">
        <f t="shared" si="2"/>
        <v>0</v>
      </c>
      <c r="T23" s="25">
        <v>0</v>
      </c>
      <c r="U23" s="18">
        <f>M23-F23</f>
        <v>-0.47199999999999998</v>
      </c>
      <c r="V23" s="25">
        <f>U23/F23*100</f>
        <v>-100</v>
      </c>
      <c r="W23" s="73" t="s">
        <v>47</v>
      </c>
    </row>
    <row r="24" spans="1:23" ht="31.5" customHeight="1" x14ac:dyDescent="0.2">
      <c r="A24" s="49" t="s">
        <v>106</v>
      </c>
      <c r="B24" s="55" t="s">
        <v>107</v>
      </c>
      <c r="C24" s="17" t="s">
        <v>99</v>
      </c>
      <c r="D24" s="18">
        <f>D131</f>
        <v>0</v>
      </c>
      <c r="E24" s="18">
        <f t="shared" ref="E24:R24" si="9">E131</f>
        <v>0</v>
      </c>
      <c r="F24" s="18">
        <f t="shared" si="9"/>
        <v>0</v>
      </c>
      <c r="G24" s="18">
        <f t="shared" si="9"/>
        <v>0</v>
      </c>
      <c r="H24" s="18">
        <f t="shared" si="9"/>
        <v>0</v>
      </c>
      <c r="I24" s="18">
        <f t="shared" si="9"/>
        <v>0</v>
      </c>
      <c r="J24" s="18">
        <f t="shared" si="9"/>
        <v>0</v>
      </c>
      <c r="K24" s="37">
        <f t="shared" si="9"/>
        <v>0</v>
      </c>
      <c r="L24" s="18">
        <f t="shared" ref="L24" si="10">L131</f>
        <v>0</v>
      </c>
      <c r="M24" s="24">
        <f t="shared" si="9"/>
        <v>0</v>
      </c>
      <c r="N24" s="18">
        <f t="shared" si="9"/>
        <v>0</v>
      </c>
      <c r="O24" s="18">
        <f t="shared" si="9"/>
        <v>0</v>
      </c>
      <c r="P24" s="18">
        <f t="shared" si="9"/>
        <v>0</v>
      </c>
      <c r="Q24" s="18">
        <f t="shared" si="9"/>
        <v>0</v>
      </c>
      <c r="R24" s="23">
        <f t="shared" si="9"/>
        <v>0</v>
      </c>
      <c r="S24" s="18">
        <f t="shared" si="2"/>
        <v>0</v>
      </c>
      <c r="T24" s="25">
        <v>0</v>
      </c>
      <c r="U24" s="18">
        <f>M24-F24</f>
        <v>0</v>
      </c>
      <c r="V24" s="25">
        <v>0</v>
      </c>
      <c r="W24" s="73" t="s">
        <v>47</v>
      </c>
    </row>
    <row r="25" spans="1:23" ht="21.75" customHeight="1" x14ac:dyDescent="0.2">
      <c r="A25" s="49" t="s">
        <v>108</v>
      </c>
      <c r="B25" s="55" t="s">
        <v>109</v>
      </c>
      <c r="C25" s="17" t="s">
        <v>99</v>
      </c>
      <c r="D25" s="18">
        <f>D132</f>
        <v>83.981999999999999</v>
      </c>
      <c r="E25" s="18">
        <f t="shared" ref="E25:R25" si="11">E132</f>
        <v>0</v>
      </c>
      <c r="F25" s="18">
        <f t="shared" si="11"/>
        <v>83.981999999999999</v>
      </c>
      <c r="G25" s="18">
        <f t="shared" si="11"/>
        <v>0</v>
      </c>
      <c r="H25" s="18">
        <f t="shared" si="11"/>
        <v>0</v>
      </c>
      <c r="I25" s="18">
        <f t="shared" si="11"/>
        <v>0</v>
      </c>
      <c r="J25" s="18">
        <f t="shared" si="11"/>
        <v>0</v>
      </c>
      <c r="K25" s="37">
        <f t="shared" si="11"/>
        <v>62</v>
      </c>
      <c r="L25" s="18">
        <f t="shared" ref="L25" si="12">L132</f>
        <v>0</v>
      </c>
      <c r="M25" s="24">
        <f t="shared" si="11"/>
        <v>53.996352999999999</v>
      </c>
      <c r="N25" s="18">
        <f t="shared" si="11"/>
        <v>0</v>
      </c>
      <c r="O25" s="18">
        <f t="shared" si="11"/>
        <v>0</v>
      </c>
      <c r="P25" s="18">
        <f t="shared" si="11"/>
        <v>0</v>
      </c>
      <c r="Q25" s="18">
        <f t="shared" si="11"/>
        <v>0</v>
      </c>
      <c r="R25" s="23">
        <f t="shared" si="11"/>
        <v>46</v>
      </c>
      <c r="S25" s="18">
        <f t="shared" si="2"/>
        <v>0</v>
      </c>
      <c r="T25" s="25">
        <v>0</v>
      </c>
      <c r="U25" s="18">
        <f>M25-F25</f>
        <v>-29.985647</v>
      </c>
      <c r="V25" s="25">
        <f>U25/F25*100</f>
        <v>-35.704849848777123</v>
      </c>
      <c r="W25" s="73" t="s">
        <v>47</v>
      </c>
    </row>
    <row r="26" spans="1:23" ht="12" x14ac:dyDescent="0.2">
      <c r="A26" s="49" t="s">
        <v>110</v>
      </c>
      <c r="B26" s="56" t="s">
        <v>111</v>
      </c>
      <c r="C26" s="17" t="s">
        <v>99</v>
      </c>
      <c r="D26" s="52">
        <f>SUM(D20:D25)</f>
        <v>288.23400000000004</v>
      </c>
      <c r="E26" s="52">
        <f t="shared" ref="E26:R26" si="13">SUM(E20:E25)</f>
        <v>0</v>
      </c>
      <c r="F26" s="52">
        <f t="shared" si="13"/>
        <v>288.23400000000004</v>
      </c>
      <c r="G26" s="52">
        <f t="shared" si="13"/>
        <v>8.9</v>
      </c>
      <c r="H26" s="52">
        <f t="shared" si="13"/>
        <v>0</v>
      </c>
      <c r="I26" s="52">
        <f t="shared" si="13"/>
        <v>33.527999999999999</v>
      </c>
      <c r="J26" s="52">
        <f t="shared" si="13"/>
        <v>0</v>
      </c>
      <c r="K26" s="53">
        <f t="shared" si="13"/>
        <v>1512</v>
      </c>
      <c r="L26" s="52">
        <f t="shared" ref="L26" si="14">SUM(L20:L25)</f>
        <v>0</v>
      </c>
      <c r="M26" s="72">
        <f t="shared" si="13"/>
        <v>272.63192100000003</v>
      </c>
      <c r="N26" s="52">
        <f t="shared" si="13"/>
        <v>9.93</v>
      </c>
      <c r="O26" s="52">
        <f t="shared" si="13"/>
        <v>0</v>
      </c>
      <c r="P26" s="52">
        <f t="shared" si="13"/>
        <v>23.601000000000003</v>
      </c>
      <c r="Q26" s="52">
        <f t="shared" si="13"/>
        <v>0</v>
      </c>
      <c r="R26" s="45">
        <f t="shared" si="13"/>
        <v>1790</v>
      </c>
      <c r="S26" s="18">
        <f t="shared" si="2"/>
        <v>0</v>
      </c>
      <c r="T26" s="25">
        <v>0</v>
      </c>
      <c r="U26" s="18">
        <f>M26-F26</f>
        <v>-15.602079000000003</v>
      </c>
      <c r="V26" s="25">
        <f>U26/F26*100</f>
        <v>-5.4129904868960637</v>
      </c>
      <c r="W26" s="73" t="s">
        <v>47</v>
      </c>
    </row>
    <row r="27" spans="1:23" ht="21" x14ac:dyDescent="0.2">
      <c r="A27" s="11" t="s">
        <v>112</v>
      </c>
      <c r="B27" s="27" t="s">
        <v>113</v>
      </c>
      <c r="C27" s="17" t="s">
        <v>99</v>
      </c>
      <c r="D27" s="18">
        <f>D28</f>
        <v>95.289999999999992</v>
      </c>
      <c r="E27" s="18">
        <f t="shared" ref="E27:R27" si="15">E28</f>
        <v>0</v>
      </c>
      <c r="F27" s="18">
        <f t="shared" si="15"/>
        <v>95.289999999999992</v>
      </c>
      <c r="G27" s="18">
        <f t="shared" si="15"/>
        <v>7.6400000000000006</v>
      </c>
      <c r="H27" s="18">
        <f t="shared" si="15"/>
        <v>0</v>
      </c>
      <c r="I27" s="18">
        <f t="shared" si="15"/>
        <v>28.490000000000002</v>
      </c>
      <c r="J27" s="18">
        <f t="shared" si="15"/>
        <v>0</v>
      </c>
      <c r="K27" s="37">
        <f t="shared" si="15"/>
        <v>148</v>
      </c>
      <c r="L27" s="18">
        <f t="shared" si="15"/>
        <v>0</v>
      </c>
      <c r="M27" s="24">
        <f t="shared" si="15"/>
        <v>112.53418100000002</v>
      </c>
      <c r="N27" s="18">
        <f t="shared" si="15"/>
        <v>8.67</v>
      </c>
      <c r="O27" s="18">
        <f t="shared" si="15"/>
        <v>0</v>
      </c>
      <c r="P27" s="18">
        <f t="shared" si="15"/>
        <v>18.857000000000003</v>
      </c>
      <c r="Q27" s="18">
        <f t="shared" si="15"/>
        <v>0</v>
      </c>
      <c r="R27" s="37">
        <f t="shared" si="15"/>
        <v>442</v>
      </c>
      <c r="S27" s="18">
        <f t="shared" si="2"/>
        <v>0</v>
      </c>
      <c r="T27" s="25">
        <v>0</v>
      </c>
      <c r="U27" s="18">
        <f>M27-F27</f>
        <v>17.244181000000026</v>
      </c>
      <c r="V27" s="25">
        <f>U27/F27*100</f>
        <v>18.096527442543842</v>
      </c>
      <c r="W27" s="74" t="s">
        <v>47</v>
      </c>
    </row>
    <row r="28" spans="1:23" ht="31.5" x14ac:dyDescent="0.2">
      <c r="A28" s="11" t="s">
        <v>114</v>
      </c>
      <c r="B28" s="27" t="s">
        <v>115</v>
      </c>
      <c r="C28" s="17" t="s">
        <v>99</v>
      </c>
      <c r="D28" s="18">
        <f t="shared" ref="D28:D35" si="16">F28</f>
        <v>95.289999999999992</v>
      </c>
      <c r="E28" s="24">
        <f>SUM(E29:E31)</f>
        <v>0</v>
      </c>
      <c r="F28" s="24">
        <f t="shared" ref="F28:K28" si="17">SUM(F29:F31)</f>
        <v>95.289999999999992</v>
      </c>
      <c r="G28" s="24">
        <f t="shared" si="17"/>
        <v>7.6400000000000006</v>
      </c>
      <c r="H28" s="24">
        <f t="shared" si="17"/>
        <v>0</v>
      </c>
      <c r="I28" s="24">
        <f t="shared" si="17"/>
        <v>28.490000000000002</v>
      </c>
      <c r="J28" s="24">
        <f t="shared" si="17"/>
        <v>0</v>
      </c>
      <c r="K28" s="23">
        <f t="shared" si="17"/>
        <v>148</v>
      </c>
      <c r="L28" s="18">
        <v>0</v>
      </c>
      <c r="M28" s="24">
        <f t="shared" ref="M28:R28" si="18">SUM(M29:M31)</f>
        <v>112.53418100000002</v>
      </c>
      <c r="N28" s="24">
        <f t="shared" si="18"/>
        <v>8.67</v>
      </c>
      <c r="O28" s="24">
        <f t="shared" si="18"/>
        <v>0</v>
      </c>
      <c r="P28" s="24">
        <f t="shared" si="18"/>
        <v>18.857000000000003</v>
      </c>
      <c r="Q28" s="24">
        <f t="shared" si="18"/>
        <v>0</v>
      </c>
      <c r="R28" s="23">
        <f t="shared" si="18"/>
        <v>442</v>
      </c>
      <c r="S28" s="18">
        <f t="shared" si="2"/>
        <v>0</v>
      </c>
      <c r="T28" s="25">
        <v>0</v>
      </c>
      <c r="U28" s="18">
        <f>M28-F28</f>
        <v>17.244181000000026</v>
      </c>
      <c r="V28" s="25">
        <f>U28/F28*100</f>
        <v>18.096527442543842</v>
      </c>
      <c r="W28" s="75" t="s">
        <v>47</v>
      </c>
    </row>
    <row r="29" spans="1:23" s="4" customFormat="1" ht="42" x14ac:dyDescent="0.15">
      <c r="A29" s="11" t="s">
        <v>116</v>
      </c>
      <c r="B29" s="27" t="s">
        <v>117</v>
      </c>
      <c r="C29" s="17" t="s">
        <v>99</v>
      </c>
      <c r="D29" s="18">
        <f t="shared" si="16"/>
        <v>19.521000000000001</v>
      </c>
      <c r="E29" s="24">
        <v>0</v>
      </c>
      <c r="F29" s="19">
        <v>19.521000000000001</v>
      </c>
      <c r="G29" s="19">
        <v>0.5</v>
      </c>
      <c r="H29" s="20">
        <v>0</v>
      </c>
      <c r="I29" s="19">
        <v>11.117000000000001</v>
      </c>
      <c r="J29" s="20">
        <v>0</v>
      </c>
      <c r="K29" s="21">
        <v>88</v>
      </c>
      <c r="L29" s="18">
        <v>0</v>
      </c>
      <c r="M29" s="24">
        <v>21.066484000000003</v>
      </c>
      <c r="N29" s="18">
        <v>0.4</v>
      </c>
      <c r="O29" s="18">
        <v>0</v>
      </c>
      <c r="P29" s="18">
        <v>6.9870000000000001</v>
      </c>
      <c r="Q29" s="18">
        <v>0</v>
      </c>
      <c r="R29" s="23">
        <v>351</v>
      </c>
      <c r="S29" s="18">
        <f t="shared" si="2"/>
        <v>0</v>
      </c>
      <c r="T29" s="25">
        <v>0</v>
      </c>
      <c r="U29" s="18">
        <f>M29-F29</f>
        <v>1.5454840000000019</v>
      </c>
      <c r="V29" s="25">
        <f>U29/F29*100</f>
        <v>7.9170329388863365</v>
      </c>
      <c r="W29" s="75" t="s">
        <v>47</v>
      </c>
    </row>
    <row r="30" spans="1:23" s="4" customFormat="1" ht="42" x14ac:dyDescent="0.15">
      <c r="A30" s="11" t="s">
        <v>118</v>
      </c>
      <c r="B30" s="27" t="s">
        <v>119</v>
      </c>
      <c r="C30" s="17" t="s">
        <v>99</v>
      </c>
      <c r="D30" s="18">
        <f t="shared" si="16"/>
        <v>68.557999999999993</v>
      </c>
      <c r="E30" s="24">
        <v>0</v>
      </c>
      <c r="F30" s="19">
        <v>68.557999999999993</v>
      </c>
      <c r="G30" s="19">
        <v>4.6400000000000006</v>
      </c>
      <c r="H30" s="20">
        <v>0</v>
      </c>
      <c r="I30" s="19">
        <v>17.373000000000001</v>
      </c>
      <c r="J30" s="20">
        <v>0</v>
      </c>
      <c r="K30" s="21">
        <v>42</v>
      </c>
      <c r="L30" s="18">
        <v>0</v>
      </c>
      <c r="M30" s="24">
        <v>62.959674999999997</v>
      </c>
      <c r="N30" s="18">
        <v>3.27</v>
      </c>
      <c r="O30" s="18">
        <v>0</v>
      </c>
      <c r="P30" s="18">
        <v>8.4690000000000012</v>
      </c>
      <c r="Q30" s="18">
        <v>0</v>
      </c>
      <c r="R30" s="23">
        <v>63</v>
      </c>
      <c r="S30" s="18">
        <f t="shared" si="2"/>
        <v>0</v>
      </c>
      <c r="T30" s="25">
        <v>0</v>
      </c>
      <c r="U30" s="18">
        <f>M30-F30</f>
        <v>-5.5983249999999956</v>
      </c>
      <c r="V30" s="25">
        <f>U30/F30*100</f>
        <v>-8.1658230986901543</v>
      </c>
      <c r="W30" s="75" t="s">
        <v>47</v>
      </c>
    </row>
    <row r="31" spans="1:23" s="4" customFormat="1" ht="31.5" x14ac:dyDescent="0.15">
      <c r="A31" s="11" t="s">
        <v>120</v>
      </c>
      <c r="B31" s="27" t="s">
        <v>121</v>
      </c>
      <c r="C31" s="17" t="s">
        <v>99</v>
      </c>
      <c r="D31" s="18">
        <f t="shared" si="16"/>
        <v>7.2110000000000003</v>
      </c>
      <c r="E31" s="24">
        <f t="shared" ref="E31:K31" si="19">SUM(E32:E43)</f>
        <v>0</v>
      </c>
      <c r="F31" s="24">
        <f t="shared" si="19"/>
        <v>7.2110000000000003</v>
      </c>
      <c r="G31" s="24">
        <f t="shared" si="19"/>
        <v>2.5</v>
      </c>
      <c r="H31" s="24">
        <f t="shared" si="19"/>
        <v>0</v>
      </c>
      <c r="I31" s="24">
        <f t="shared" si="19"/>
        <v>0</v>
      </c>
      <c r="J31" s="24">
        <f t="shared" si="19"/>
        <v>0</v>
      </c>
      <c r="K31" s="23">
        <f t="shared" si="19"/>
        <v>18</v>
      </c>
      <c r="L31" s="18">
        <v>0</v>
      </c>
      <c r="M31" s="24">
        <f t="shared" ref="M31:R31" si="20">SUM(M32:M43)</f>
        <v>28.508022000000004</v>
      </c>
      <c r="N31" s="24">
        <f t="shared" si="20"/>
        <v>5</v>
      </c>
      <c r="O31" s="24">
        <f t="shared" si="20"/>
        <v>0</v>
      </c>
      <c r="P31" s="24">
        <f t="shared" si="20"/>
        <v>3.4010000000000002</v>
      </c>
      <c r="Q31" s="24">
        <f t="shared" si="20"/>
        <v>0</v>
      </c>
      <c r="R31" s="23">
        <f t="shared" si="20"/>
        <v>28</v>
      </c>
      <c r="S31" s="18">
        <f t="shared" si="2"/>
        <v>0</v>
      </c>
      <c r="T31" s="25">
        <v>0</v>
      </c>
      <c r="U31" s="18">
        <f>M31-F31</f>
        <v>21.297022000000005</v>
      </c>
      <c r="V31" s="25">
        <f>U31/F31*100</f>
        <v>295.34075717653587</v>
      </c>
      <c r="W31" s="75" t="s">
        <v>47</v>
      </c>
    </row>
    <row r="32" spans="1:23" ht="45" x14ac:dyDescent="0.2">
      <c r="A32" s="12" t="s">
        <v>120</v>
      </c>
      <c r="B32" s="57" t="s">
        <v>122</v>
      </c>
      <c r="C32" s="28" t="s">
        <v>123</v>
      </c>
      <c r="D32" s="29">
        <f t="shared" si="16"/>
        <v>2.5999999999999999E-2</v>
      </c>
      <c r="E32" s="44">
        <v>0</v>
      </c>
      <c r="F32" s="30">
        <v>2.5999999999999999E-2</v>
      </c>
      <c r="G32" s="30">
        <v>0</v>
      </c>
      <c r="H32" s="46">
        <v>0</v>
      </c>
      <c r="I32" s="30">
        <v>0</v>
      </c>
      <c r="J32" s="31">
        <v>0</v>
      </c>
      <c r="K32" s="32">
        <v>1</v>
      </c>
      <c r="L32" s="29">
        <v>0</v>
      </c>
      <c r="M32" s="44">
        <v>3.4521000000000003E-2</v>
      </c>
      <c r="N32" s="29">
        <v>0</v>
      </c>
      <c r="O32" s="29">
        <v>0</v>
      </c>
      <c r="P32" s="29">
        <v>0</v>
      </c>
      <c r="Q32" s="29">
        <v>0</v>
      </c>
      <c r="R32" s="33">
        <v>1</v>
      </c>
      <c r="S32" s="29">
        <f>L32-E32</f>
        <v>0</v>
      </c>
      <c r="T32" s="34">
        <v>0</v>
      </c>
      <c r="U32" s="29">
        <f>M32-F32</f>
        <v>8.5210000000000043E-3</v>
      </c>
      <c r="V32" s="34">
        <f>U32/F32*100</f>
        <v>32.773076923076943</v>
      </c>
      <c r="W32" s="76" t="s">
        <v>313</v>
      </c>
    </row>
    <row r="33" spans="1:23" ht="45" x14ac:dyDescent="0.2">
      <c r="A33" s="12" t="s">
        <v>120</v>
      </c>
      <c r="B33" s="57" t="s">
        <v>124</v>
      </c>
      <c r="C33" s="28" t="s">
        <v>125</v>
      </c>
      <c r="D33" s="29">
        <f t="shared" si="16"/>
        <v>2.5999999999999999E-2</v>
      </c>
      <c r="E33" s="44">
        <v>0</v>
      </c>
      <c r="F33" s="30">
        <v>2.5999999999999999E-2</v>
      </c>
      <c r="G33" s="30">
        <v>0</v>
      </c>
      <c r="H33" s="46">
        <v>0</v>
      </c>
      <c r="I33" s="30">
        <v>0</v>
      </c>
      <c r="J33" s="31">
        <v>0</v>
      </c>
      <c r="K33" s="32">
        <v>1</v>
      </c>
      <c r="L33" s="29">
        <v>0</v>
      </c>
      <c r="M33" s="44">
        <v>3.4521000000000003E-2</v>
      </c>
      <c r="N33" s="29">
        <v>0</v>
      </c>
      <c r="O33" s="29">
        <v>0</v>
      </c>
      <c r="P33" s="29">
        <v>0</v>
      </c>
      <c r="Q33" s="29">
        <v>0</v>
      </c>
      <c r="R33" s="33">
        <v>1</v>
      </c>
      <c r="S33" s="29">
        <f t="shared" ref="S33:S37" si="21">L33-E33</f>
        <v>0</v>
      </c>
      <c r="T33" s="34">
        <v>0</v>
      </c>
      <c r="U33" s="29">
        <f>M33-F33</f>
        <v>8.5210000000000043E-3</v>
      </c>
      <c r="V33" s="34">
        <f>U33/F33*100</f>
        <v>32.773076923076943</v>
      </c>
      <c r="W33" s="76" t="s">
        <v>313</v>
      </c>
    </row>
    <row r="34" spans="1:23" ht="45" x14ac:dyDescent="0.2">
      <c r="A34" s="12" t="s">
        <v>120</v>
      </c>
      <c r="B34" s="57" t="s">
        <v>297</v>
      </c>
      <c r="C34" s="28" t="s">
        <v>298</v>
      </c>
      <c r="D34" s="44" t="s">
        <v>47</v>
      </c>
      <c r="E34" s="44" t="s">
        <v>47</v>
      </c>
      <c r="F34" s="44" t="s">
        <v>47</v>
      </c>
      <c r="G34" s="44" t="s">
        <v>47</v>
      </c>
      <c r="H34" s="44" t="s">
        <v>47</v>
      </c>
      <c r="I34" s="44" t="s">
        <v>47</v>
      </c>
      <c r="J34" s="44" t="s">
        <v>47</v>
      </c>
      <c r="K34" s="44" t="s">
        <v>47</v>
      </c>
      <c r="L34" s="29">
        <v>0</v>
      </c>
      <c r="M34" s="44">
        <v>13.463409</v>
      </c>
      <c r="N34" s="29">
        <v>2</v>
      </c>
      <c r="O34" s="29">
        <v>0</v>
      </c>
      <c r="P34" s="29">
        <v>1.984</v>
      </c>
      <c r="Q34" s="29">
        <v>0</v>
      </c>
      <c r="R34" s="33">
        <v>6</v>
      </c>
      <c r="S34" s="44">
        <v>0</v>
      </c>
      <c r="T34" s="44">
        <v>0</v>
      </c>
      <c r="U34" s="44">
        <v>0</v>
      </c>
      <c r="V34" s="44">
        <v>0</v>
      </c>
      <c r="W34" s="69" t="s">
        <v>314</v>
      </c>
    </row>
    <row r="35" spans="1:23" ht="45" x14ac:dyDescent="0.2">
      <c r="A35" s="12" t="s">
        <v>120</v>
      </c>
      <c r="B35" s="57" t="s">
        <v>126</v>
      </c>
      <c r="C35" s="28" t="s">
        <v>127</v>
      </c>
      <c r="D35" s="29">
        <f t="shared" si="16"/>
        <v>1.2E-2</v>
      </c>
      <c r="E35" s="44">
        <v>0</v>
      </c>
      <c r="F35" s="30">
        <v>1.2E-2</v>
      </c>
      <c r="G35" s="30">
        <v>0</v>
      </c>
      <c r="H35" s="46">
        <v>0</v>
      </c>
      <c r="I35" s="30">
        <v>0</v>
      </c>
      <c r="J35" s="31">
        <v>0</v>
      </c>
      <c r="K35" s="32">
        <v>1</v>
      </c>
      <c r="L35" s="29">
        <v>0</v>
      </c>
      <c r="M35" s="44">
        <v>9.6340000000000002E-3</v>
      </c>
      <c r="N35" s="29">
        <v>0</v>
      </c>
      <c r="O35" s="29">
        <v>0</v>
      </c>
      <c r="P35" s="29">
        <v>0</v>
      </c>
      <c r="Q35" s="29">
        <v>0</v>
      </c>
      <c r="R35" s="33">
        <v>1</v>
      </c>
      <c r="S35" s="29">
        <f t="shared" si="21"/>
        <v>0</v>
      </c>
      <c r="T35" s="34">
        <v>0</v>
      </c>
      <c r="U35" s="29">
        <f>M35-F35</f>
        <v>-2.366E-3</v>
      </c>
      <c r="V35" s="34">
        <f>U35/F35*100</f>
        <v>-19.716666666666665</v>
      </c>
      <c r="W35" s="69" t="s">
        <v>296</v>
      </c>
    </row>
    <row r="36" spans="1:23" ht="33.75" x14ac:dyDescent="0.2">
      <c r="A36" s="12" t="s">
        <v>120</v>
      </c>
      <c r="B36" s="57" t="s">
        <v>128</v>
      </c>
      <c r="C36" s="28" t="s">
        <v>129</v>
      </c>
      <c r="D36" s="44" t="s">
        <v>47</v>
      </c>
      <c r="E36" s="44" t="s">
        <v>47</v>
      </c>
      <c r="F36" s="44" t="s">
        <v>47</v>
      </c>
      <c r="G36" s="44" t="s">
        <v>47</v>
      </c>
      <c r="H36" s="44" t="s">
        <v>47</v>
      </c>
      <c r="I36" s="44" t="s">
        <v>47</v>
      </c>
      <c r="J36" s="44" t="s">
        <v>47</v>
      </c>
      <c r="K36" s="44" t="s">
        <v>47</v>
      </c>
      <c r="L36" s="29">
        <v>0</v>
      </c>
      <c r="M36" s="44">
        <v>1.2116E-2</v>
      </c>
      <c r="N36" s="29">
        <v>0</v>
      </c>
      <c r="O36" s="29">
        <v>0</v>
      </c>
      <c r="P36" s="29">
        <v>0</v>
      </c>
      <c r="Q36" s="29">
        <v>0</v>
      </c>
      <c r="R36" s="33">
        <v>1</v>
      </c>
      <c r="S36" s="44">
        <v>0</v>
      </c>
      <c r="T36" s="44">
        <v>0</v>
      </c>
      <c r="U36" s="44">
        <v>0</v>
      </c>
      <c r="V36" s="44">
        <v>0</v>
      </c>
      <c r="W36" s="69" t="s">
        <v>314</v>
      </c>
    </row>
    <row r="37" spans="1:23" ht="78.75" x14ac:dyDescent="0.2">
      <c r="A37" s="12" t="s">
        <v>120</v>
      </c>
      <c r="B37" s="57" t="s">
        <v>130</v>
      </c>
      <c r="C37" s="28" t="s">
        <v>131</v>
      </c>
      <c r="D37" s="29">
        <f>F37</f>
        <v>7.1470000000000002</v>
      </c>
      <c r="E37" s="44">
        <v>0</v>
      </c>
      <c r="F37" s="30">
        <v>7.1470000000000002</v>
      </c>
      <c r="G37" s="30">
        <v>2.5</v>
      </c>
      <c r="H37" s="46">
        <v>0</v>
      </c>
      <c r="I37" s="30">
        <v>0</v>
      </c>
      <c r="J37" s="31">
        <v>0</v>
      </c>
      <c r="K37" s="32">
        <v>15</v>
      </c>
      <c r="L37" s="29">
        <v>0</v>
      </c>
      <c r="M37" s="44">
        <v>6.3892139999999999</v>
      </c>
      <c r="N37" s="29">
        <v>2.5</v>
      </c>
      <c r="O37" s="29">
        <v>0</v>
      </c>
      <c r="P37" s="29">
        <v>0</v>
      </c>
      <c r="Q37" s="29">
        <v>0</v>
      </c>
      <c r="R37" s="33">
        <v>13</v>
      </c>
      <c r="S37" s="29">
        <f t="shared" si="21"/>
        <v>0</v>
      </c>
      <c r="T37" s="34">
        <v>0</v>
      </c>
      <c r="U37" s="29">
        <f>M37-F37</f>
        <v>-0.75778600000000029</v>
      </c>
      <c r="V37" s="34">
        <f>U37/F37*100</f>
        <v>-10.602854344480205</v>
      </c>
      <c r="W37" s="69" t="s">
        <v>315</v>
      </c>
    </row>
    <row r="38" spans="1:23" ht="56.25" x14ac:dyDescent="0.2">
      <c r="A38" s="12" t="s">
        <v>120</v>
      </c>
      <c r="B38" s="70" t="s">
        <v>299</v>
      </c>
      <c r="C38" s="28" t="s">
        <v>300</v>
      </c>
      <c r="D38" s="44" t="s">
        <v>47</v>
      </c>
      <c r="E38" s="44" t="s">
        <v>47</v>
      </c>
      <c r="F38" s="44" t="s">
        <v>47</v>
      </c>
      <c r="G38" s="44" t="s">
        <v>47</v>
      </c>
      <c r="H38" s="44" t="s">
        <v>47</v>
      </c>
      <c r="I38" s="44" t="s">
        <v>47</v>
      </c>
      <c r="J38" s="44" t="s">
        <v>47</v>
      </c>
      <c r="K38" s="44" t="s">
        <v>47</v>
      </c>
      <c r="L38" s="29">
        <v>0</v>
      </c>
      <c r="M38" s="44">
        <v>4.1064999999999997E-2</v>
      </c>
      <c r="N38" s="29">
        <v>0</v>
      </c>
      <c r="O38" s="29">
        <v>0</v>
      </c>
      <c r="P38" s="29">
        <v>0</v>
      </c>
      <c r="Q38" s="29">
        <v>0</v>
      </c>
      <c r="R38" s="33">
        <v>1</v>
      </c>
      <c r="S38" s="44">
        <v>0</v>
      </c>
      <c r="T38" s="44">
        <v>0</v>
      </c>
      <c r="U38" s="44">
        <v>0</v>
      </c>
      <c r="V38" s="44">
        <v>0</v>
      </c>
      <c r="W38" s="69" t="s">
        <v>314</v>
      </c>
    </row>
    <row r="39" spans="1:23" ht="45" x14ac:dyDescent="0.2">
      <c r="A39" s="12" t="s">
        <v>120</v>
      </c>
      <c r="B39" s="70" t="s">
        <v>301</v>
      </c>
      <c r="C39" s="28" t="s">
        <v>302</v>
      </c>
      <c r="D39" s="44" t="s">
        <v>47</v>
      </c>
      <c r="E39" s="44" t="s">
        <v>47</v>
      </c>
      <c r="F39" s="44" t="s">
        <v>47</v>
      </c>
      <c r="G39" s="44" t="s">
        <v>47</v>
      </c>
      <c r="H39" s="44" t="s">
        <v>47</v>
      </c>
      <c r="I39" s="44" t="s">
        <v>47</v>
      </c>
      <c r="J39" s="44" t="s">
        <v>47</v>
      </c>
      <c r="K39" s="44" t="s">
        <v>47</v>
      </c>
      <c r="L39" s="29">
        <v>0</v>
      </c>
      <c r="M39" s="44">
        <v>1.8369530000000001</v>
      </c>
      <c r="N39" s="29">
        <v>0</v>
      </c>
      <c r="O39" s="29">
        <v>0</v>
      </c>
      <c r="P39" s="29">
        <v>0.95</v>
      </c>
      <c r="Q39" s="29">
        <v>0</v>
      </c>
      <c r="R39" s="33">
        <v>0</v>
      </c>
      <c r="S39" s="44">
        <v>0</v>
      </c>
      <c r="T39" s="44">
        <v>0</v>
      </c>
      <c r="U39" s="44">
        <v>0</v>
      </c>
      <c r="V39" s="44">
        <v>0</v>
      </c>
      <c r="W39" s="69" t="s">
        <v>314</v>
      </c>
    </row>
    <row r="40" spans="1:23" ht="56.25" x14ac:dyDescent="0.2">
      <c r="A40" s="12" t="s">
        <v>120</v>
      </c>
      <c r="B40" s="70" t="s">
        <v>303</v>
      </c>
      <c r="C40" s="28" t="s">
        <v>304</v>
      </c>
      <c r="D40" s="44" t="s">
        <v>47</v>
      </c>
      <c r="E40" s="44" t="s">
        <v>47</v>
      </c>
      <c r="F40" s="44" t="s">
        <v>47</v>
      </c>
      <c r="G40" s="44" t="s">
        <v>47</v>
      </c>
      <c r="H40" s="44" t="s">
        <v>47</v>
      </c>
      <c r="I40" s="44" t="s">
        <v>47</v>
      </c>
      <c r="J40" s="44" t="s">
        <v>47</v>
      </c>
      <c r="K40" s="44" t="s">
        <v>47</v>
      </c>
      <c r="L40" s="29">
        <v>0</v>
      </c>
      <c r="M40" s="44">
        <v>6.6680989999999998</v>
      </c>
      <c r="N40" s="29">
        <v>0.5</v>
      </c>
      <c r="O40" s="29">
        <v>0</v>
      </c>
      <c r="P40" s="29">
        <v>0.46700000000000003</v>
      </c>
      <c r="Q40" s="29">
        <v>0</v>
      </c>
      <c r="R40" s="33">
        <v>2</v>
      </c>
      <c r="S40" s="44">
        <v>0</v>
      </c>
      <c r="T40" s="44">
        <v>0</v>
      </c>
      <c r="U40" s="44">
        <v>0</v>
      </c>
      <c r="V40" s="44">
        <v>0</v>
      </c>
      <c r="W40" s="69" t="s">
        <v>314</v>
      </c>
    </row>
    <row r="41" spans="1:23" ht="56.25" x14ac:dyDescent="0.2">
      <c r="A41" s="12" t="s">
        <v>120</v>
      </c>
      <c r="B41" s="70" t="s">
        <v>305</v>
      </c>
      <c r="C41" s="28" t="s">
        <v>306</v>
      </c>
      <c r="D41" s="44" t="s">
        <v>47</v>
      </c>
      <c r="E41" s="44" t="s">
        <v>47</v>
      </c>
      <c r="F41" s="44" t="s">
        <v>47</v>
      </c>
      <c r="G41" s="44" t="s">
        <v>47</v>
      </c>
      <c r="H41" s="44" t="s">
        <v>47</v>
      </c>
      <c r="I41" s="44" t="s">
        <v>47</v>
      </c>
      <c r="J41" s="44" t="s">
        <v>47</v>
      </c>
      <c r="K41" s="44" t="s">
        <v>47</v>
      </c>
      <c r="L41" s="29">
        <v>0</v>
      </c>
      <c r="M41" s="44">
        <v>0</v>
      </c>
      <c r="N41" s="29">
        <v>0</v>
      </c>
      <c r="O41" s="29">
        <v>0</v>
      </c>
      <c r="P41" s="29">
        <v>0</v>
      </c>
      <c r="Q41" s="29">
        <v>0</v>
      </c>
      <c r="R41" s="33">
        <v>0</v>
      </c>
      <c r="S41" s="44">
        <v>0</v>
      </c>
      <c r="T41" s="44">
        <v>0</v>
      </c>
      <c r="U41" s="44">
        <v>0</v>
      </c>
      <c r="V41" s="44">
        <v>0</v>
      </c>
      <c r="W41" s="69" t="s">
        <v>314</v>
      </c>
    </row>
    <row r="42" spans="1:23" ht="45" x14ac:dyDescent="0.2">
      <c r="A42" s="12" t="s">
        <v>120</v>
      </c>
      <c r="B42" s="70" t="s">
        <v>307</v>
      </c>
      <c r="C42" s="28" t="s">
        <v>308</v>
      </c>
      <c r="D42" s="44" t="s">
        <v>47</v>
      </c>
      <c r="E42" s="44" t="s">
        <v>47</v>
      </c>
      <c r="F42" s="44" t="s">
        <v>47</v>
      </c>
      <c r="G42" s="44" t="s">
        <v>47</v>
      </c>
      <c r="H42" s="44" t="s">
        <v>47</v>
      </c>
      <c r="I42" s="44" t="s">
        <v>47</v>
      </c>
      <c r="J42" s="44" t="s">
        <v>47</v>
      </c>
      <c r="K42" s="44" t="s">
        <v>47</v>
      </c>
      <c r="L42" s="29">
        <v>0</v>
      </c>
      <c r="M42" s="44">
        <v>0</v>
      </c>
      <c r="N42" s="29">
        <v>0</v>
      </c>
      <c r="O42" s="29">
        <v>0</v>
      </c>
      <c r="P42" s="29">
        <v>0</v>
      </c>
      <c r="Q42" s="29">
        <v>0</v>
      </c>
      <c r="R42" s="33">
        <v>0</v>
      </c>
      <c r="S42" s="44">
        <v>0</v>
      </c>
      <c r="T42" s="44">
        <v>0</v>
      </c>
      <c r="U42" s="44">
        <v>0</v>
      </c>
      <c r="V42" s="44">
        <v>0</v>
      </c>
      <c r="W42" s="69" t="s">
        <v>314</v>
      </c>
    </row>
    <row r="43" spans="1:23" ht="67.5" x14ac:dyDescent="0.2">
      <c r="A43" s="12" t="s">
        <v>120</v>
      </c>
      <c r="B43" s="70" t="s">
        <v>309</v>
      </c>
      <c r="C43" s="59" t="s">
        <v>310</v>
      </c>
      <c r="D43" s="71" t="s">
        <v>47</v>
      </c>
      <c r="E43" s="44" t="s">
        <v>47</v>
      </c>
      <c r="F43" s="44" t="s">
        <v>47</v>
      </c>
      <c r="G43" s="44" t="s">
        <v>47</v>
      </c>
      <c r="H43" s="44" t="s">
        <v>47</v>
      </c>
      <c r="I43" s="44" t="s">
        <v>47</v>
      </c>
      <c r="J43" s="44" t="s">
        <v>47</v>
      </c>
      <c r="K43" s="44" t="s">
        <v>47</v>
      </c>
      <c r="L43" s="29">
        <v>0</v>
      </c>
      <c r="M43" s="44">
        <v>1.8489999999999999E-2</v>
      </c>
      <c r="N43" s="29">
        <v>0</v>
      </c>
      <c r="O43" s="29">
        <v>0</v>
      </c>
      <c r="P43" s="29">
        <v>0</v>
      </c>
      <c r="Q43" s="29">
        <v>0</v>
      </c>
      <c r="R43" s="33">
        <v>2</v>
      </c>
      <c r="S43" s="44">
        <v>0</v>
      </c>
      <c r="T43" s="44">
        <v>0</v>
      </c>
      <c r="U43" s="44">
        <v>0</v>
      </c>
      <c r="V43" s="44">
        <v>0</v>
      </c>
      <c r="W43" s="69" t="s">
        <v>314</v>
      </c>
    </row>
    <row r="44" spans="1:23" ht="21" x14ac:dyDescent="0.2">
      <c r="A44" s="11" t="s">
        <v>132</v>
      </c>
      <c r="B44" s="27" t="s">
        <v>133</v>
      </c>
      <c r="C44" s="17" t="s">
        <v>99</v>
      </c>
      <c r="D44" s="18">
        <f>F44</f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3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f t="shared" ref="S44:S67" si="22">L44-E44</f>
        <v>0</v>
      </c>
      <c r="T44" s="25">
        <v>0</v>
      </c>
      <c r="U44" s="18">
        <f t="shared" ref="U44:U67" si="23">M44-F44</f>
        <v>0</v>
      </c>
      <c r="V44" s="25">
        <v>0</v>
      </c>
      <c r="W44" s="75" t="s">
        <v>47</v>
      </c>
    </row>
    <row r="45" spans="1:23" ht="42" x14ac:dyDescent="0.2">
      <c r="A45" s="11" t="s">
        <v>134</v>
      </c>
      <c r="B45" s="27" t="s">
        <v>135</v>
      </c>
      <c r="C45" s="17" t="s">
        <v>99</v>
      </c>
      <c r="D45" s="18">
        <f t="shared" ref="D45:D58" si="24">F45</f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3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f t="shared" si="22"/>
        <v>0</v>
      </c>
      <c r="T45" s="25">
        <v>0</v>
      </c>
      <c r="U45" s="18">
        <f t="shared" si="23"/>
        <v>0</v>
      </c>
      <c r="V45" s="25">
        <v>0</v>
      </c>
      <c r="W45" s="75" t="s">
        <v>47</v>
      </c>
    </row>
    <row r="46" spans="1:23" ht="31.5" x14ac:dyDescent="0.2">
      <c r="A46" s="11" t="s">
        <v>136</v>
      </c>
      <c r="B46" s="27" t="s">
        <v>137</v>
      </c>
      <c r="C46" s="17" t="s">
        <v>99</v>
      </c>
      <c r="D46" s="18">
        <f t="shared" si="24"/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3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f t="shared" si="22"/>
        <v>0</v>
      </c>
      <c r="T46" s="25">
        <v>0</v>
      </c>
      <c r="U46" s="18">
        <f t="shared" si="23"/>
        <v>0</v>
      </c>
      <c r="V46" s="25">
        <v>0</v>
      </c>
      <c r="W46" s="75" t="s">
        <v>47</v>
      </c>
    </row>
    <row r="47" spans="1:23" ht="21" x14ac:dyDescent="0.2">
      <c r="A47" s="11" t="s">
        <v>138</v>
      </c>
      <c r="B47" s="27" t="s">
        <v>139</v>
      </c>
      <c r="C47" s="17" t="s">
        <v>99</v>
      </c>
      <c r="D47" s="18">
        <f t="shared" si="24"/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3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f t="shared" si="22"/>
        <v>0</v>
      </c>
      <c r="T47" s="25">
        <v>0</v>
      </c>
      <c r="U47" s="18">
        <f t="shared" si="23"/>
        <v>0</v>
      </c>
      <c r="V47" s="25">
        <v>0</v>
      </c>
      <c r="W47" s="75" t="s">
        <v>47</v>
      </c>
    </row>
    <row r="48" spans="1:23" ht="21" x14ac:dyDescent="0.2">
      <c r="A48" s="11" t="s">
        <v>140</v>
      </c>
      <c r="B48" s="27" t="s">
        <v>141</v>
      </c>
      <c r="C48" s="17" t="s">
        <v>99</v>
      </c>
      <c r="D48" s="18">
        <f t="shared" si="24"/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3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8">
        <v>0</v>
      </c>
      <c r="S48" s="18">
        <f t="shared" si="22"/>
        <v>0</v>
      </c>
      <c r="T48" s="25">
        <v>0</v>
      </c>
      <c r="U48" s="18">
        <f t="shared" si="23"/>
        <v>0</v>
      </c>
      <c r="V48" s="25">
        <v>0</v>
      </c>
      <c r="W48" s="75" t="s">
        <v>47</v>
      </c>
    </row>
    <row r="49" spans="1:23" ht="63" x14ac:dyDescent="0.2">
      <c r="A49" s="11" t="s">
        <v>140</v>
      </c>
      <c r="B49" s="27" t="s">
        <v>142</v>
      </c>
      <c r="C49" s="17" t="s">
        <v>99</v>
      </c>
      <c r="D49" s="18">
        <f t="shared" si="24"/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3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f t="shared" si="22"/>
        <v>0</v>
      </c>
      <c r="T49" s="25">
        <v>0</v>
      </c>
      <c r="U49" s="18">
        <f t="shared" si="23"/>
        <v>0</v>
      </c>
      <c r="V49" s="25">
        <v>0</v>
      </c>
      <c r="W49" s="75" t="s">
        <v>47</v>
      </c>
    </row>
    <row r="50" spans="1:23" ht="63" x14ac:dyDescent="0.2">
      <c r="A50" s="11" t="s">
        <v>140</v>
      </c>
      <c r="B50" s="27" t="s">
        <v>143</v>
      </c>
      <c r="C50" s="17" t="s">
        <v>99</v>
      </c>
      <c r="D50" s="18">
        <f t="shared" si="24"/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3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f t="shared" si="22"/>
        <v>0</v>
      </c>
      <c r="T50" s="25">
        <v>0</v>
      </c>
      <c r="U50" s="18">
        <f t="shared" si="23"/>
        <v>0</v>
      </c>
      <c r="V50" s="25">
        <v>0</v>
      </c>
      <c r="W50" s="75" t="s">
        <v>47</v>
      </c>
    </row>
    <row r="51" spans="1:23" ht="63" x14ac:dyDescent="0.2">
      <c r="A51" s="11" t="s">
        <v>140</v>
      </c>
      <c r="B51" s="27" t="s">
        <v>144</v>
      </c>
      <c r="C51" s="17" t="s">
        <v>99</v>
      </c>
      <c r="D51" s="18">
        <f t="shared" si="24"/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3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f t="shared" si="22"/>
        <v>0</v>
      </c>
      <c r="T51" s="25">
        <v>0</v>
      </c>
      <c r="U51" s="18">
        <f t="shared" si="23"/>
        <v>0</v>
      </c>
      <c r="V51" s="25">
        <v>0</v>
      </c>
      <c r="W51" s="75" t="s">
        <v>47</v>
      </c>
    </row>
    <row r="52" spans="1:23" ht="21" x14ac:dyDescent="0.2">
      <c r="A52" s="11" t="s">
        <v>145</v>
      </c>
      <c r="B52" s="27" t="s">
        <v>141</v>
      </c>
      <c r="C52" s="17" t="s">
        <v>99</v>
      </c>
      <c r="D52" s="18">
        <f t="shared" si="24"/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3">
        <v>0</v>
      </c>
      <c r="L52" s="18">
        <v>0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8">
        <v>0</v>
      </c>
      <c r="S52" s="18">
        <f t="shared" si="22"/>
        <v>0</v>
      </c>
      <c r="T52" s="25">
        <v>0</v>
      </c>
      <c r="U52" s="18">
        <f t="shared" si="23"/>
        <v>0</v>
      </c>
      <c r="V52" s="25">
        <v>0</v>
      </c>
      <c r="W52" s="75" t="s">
        <v>47</v>
      </c>
    </row>
    <row r="53" spans="1:23" ht="63" x14ac:dyDescent="0.2">
      <c r="A53" s="11" t="s">
        <v>145</v>
      </c>
      <c r="B53" s="27" t="s">
        <v>142</v>
      </c>
      <c r="C53" s="17" t="s">
        <v>99</v>
      </c>
      <c r="D53" s="18">
        <f t="shared" si="24"/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3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8">
        <v>0</v>
      </c>
      <c r="S53" s="18">
        <f t="shared" si="22"/>
        <v>0</v>
      </c>
      <c r="T53" s="25">
        <v>0</v>
      </c>
      <c r="U53" s="18">
        <f t="shared" si="23"/>
        <v>0</v>
      </c>
      <c r="V53" s="25">
        <v>0</v>
      </c>
      <c r="W53" s="75" t="s">
        <v>47</v>
      </c>
    </row>
    <row r="54" spans="1:23" ht="63" x14ac:dyDescent="0.2">
      <c r="A54" s="11" t="s">
        <v>145</v>
      </c>
      <c r="B54" s="27" t="s">
        <v>143</v>
      </c>
      <c r="C54" s="17" t="s">
        <v>99</v>
      </c>
      <c r="D54" s="18">
        <f t="shared" si="24"/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3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8">
        <v>0</v>
      </c>
      <c r="S54" s="18">
        <f t="shared" si="22"/>
        <v>0</v>
      </c>
      <c r="T54" s="25">
        <v>0</v>
      </c>
      <c r="U54" s="18">
        <f t="shared" si="23"/>
        <v>0</v>
      </c>
      <c r="V54" s="25">
        <v>0</v>
      </c>
      <c r="W54" s="75" t="s">
        <v>47</v>
      </c>
    </row>
    <row r="55" spans="1:23" ht="63" x14ac:dyDescent="0.2">
      <c r="A55" s="11" t="s">
        <v>145</v>
      </c>
      <c r="B55" s="27" t="s">
        <v>146</v>
      </c>
      <c r="C55" s="17" t="s">
        <v>99</v>
      </c>
      <c r="D55" s="18">
        <f t="shared" si="24"/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3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8">
        <v>0</v>
      </c>
      <c r="S55" s="18">
        <f t="shared" si="22"/>
        <v>0</v>
      </c>
      <c r="T55" s="25">
        <v>0</v>
      </c>
      <c r="U55" s="18">
        <f t="shared" si="23"/>
        <v>0</v>
      </c>
      <c r="V55" s="25">
        <v>0</v>
      </c>
      <c r="W55" s="75" t="s">
        <v>47</v>
      </c>
    </row>
    <row r="56" spans="1:23" ht="63" x14ac:dyDescent="0.2">
      <c r="A56" s="11" t="s">
        <v>147</v>
      </c>
      <c r="B56" s="27" t="s">
        <v>148</v>
      </c>
      <c r="C56" s="17" t="s">
        <v>99</v>
      </c>
      <c r="D56" s="18">
        <f t="shared" si="24"/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3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f t="shared" si="22"/>
        <v>0</v>
      </c>
      <c r="T56" s="25">
        <v>0</v>
      </c>
      <c r="U56" s="18">
        <f t="shared" si="23"/>
        <v>0</v>
      </c>
      <c r="V56" s="25">
        <v>0</v>
      </c>
      <c r="W56" s="75" t="s">
        <v>47</v>
      </c>
    </row>
    <row r="57" spans="1:23" ht="52.5" x14ac:dyDescent="0.2">
      <c r="A57" s="11" t="s">
        <v>149</v>
      </c>
      <c r="B57" s="27" t="s">
        <v>150</v>
      </c>
      <c r="C57" s="17" t="s">
        <v>99</v>
      </c>
      <c r="D57" s="18">
        <f t="shared" si="24"/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3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f t="shared" si="22"/>
        <v>0</v>
      </c>
      <c r="T57" s="25">
        <v>0</v>
      </c>
      <c r="U57" s="18">
        <f t="shared" si="23"/>
        <v>0</v>
      </c>
      <c r="V57" s="25">
        <v>0</v>
      </c>
      <c r="W57" s="75" t="s">
        <v>47</v>
      </c>
    </row>
    <row r="58" spans="1:23" ht="52.5" x14ac:dyDescent="0.2">
      <c r="A58" s="11" t="s">
        <v>151</v>
      </c>
      <c r="B58" s="27" t="s">
        <v>152</v>
      </c>
      <c r="C58" s="17" t="s">
        <v>99</v>
      </c>
      <c r="D58" s="18">
        <f t="shared" si="24"/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3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f t="shared" si="22"/>
        <v>0</v>
      </c>
      <c r="T58" s="25">
        <v>0</v>
      </c>
      <c r="U58" s="18">
        <f t="shared" si="23"/>
        <v>0</v>
      </c>
      <c r="V58" s="25">
        <v>0</v>
      </c>
      <c r="W58" s="75" t="s">
        <v>47</v>
      </c>
    </row>
    <row r="59" spans="1:23" s="4" customFormat="1" ht="21" x14ac:dyDescent="0.15">
      <c r="A59" s="11" t="s">
        <v>30</v>
      </c>
      <c r="B59" s="27" t="s">
        <v>31</v>
      </c>
      <c r="C59" s="17" t="s">
        <v>99</v>
      </c>
      <c r="D59" s="18">
        <f>F59</f>
        <v>108.49000000000001</v>
      </c>
      <c r="E59" s="22">
        <f t="shared" ref="E59:K59" si="25">SUM(E60,E73,E111)</f>
        <v>0</v>
      </c>
      <c r="F59" s="22">
        <f t="shared" si="25"/>
        <v>108.49000000000001</v>
      </c>
      <c r="G59" s="22">
        <f t="shared" si="25"/>
        <v>1.26</v>
      </c>
      <c r="H59" s="22">
        <f t="shared" si="25"/>
        <v>0</v>
      </c>
      <c r="I59" s="22">
        <f t="shared" si="25"/>
        <v>4.68</v>
      </c>
      <c r="J59" s="22">
        <f t="shared" si="25"/>
        <v>0</v>
      </c>
      <c r="K59" s="26">
        <f t="shared" si="25"/>
        <v>1302</v>
      </c>
      <c r="L59" s="22">
        <f t="shared" ref="L59" si="26">SUM(L60,L73,L111)</f>
        <v>0</v>
      </c>
      <c r="M59" s="19">
        <f t="shared" ref="M59:R59" si="27">M60+M73+M111</f>
        <v>106.101387</v>
      </c>
      <c r="N59" s="19">
        <f t="shared" si="27"/>
        <v>1.26</v>
      </c>
      <c r="O59" s="19">
        <f t="shared" si="27"/>
        <v>0</v>
      </c>
      <c r="P59" s="19">
        <f t="shared" si="27"/>
        <v>4.7439999999999998</v>
      </c>
      <c r="Q59" s="19">
        <f t="shared" si="27"/>
        <v>0</v>
      </c>
      <c r="R59" s="21">
        <f t="shared" si="27"/>
        <v>1302</v>
      </c>
      <c r="S59" s="18">
        <f t="shared" si="22"/>
        <v>0</v>
      </c>
      <c r="T59" s="25">
        <v>0</v>
      </c>
      <c r="U59" s="18">
        <f t="shared" si="23"/>
        <v>-2.3886130000000065</v>
      </c>
      <c r="V59" s="25">
        <f t="shared" ref="V59:V62" si="28">U59/F59*100</f>
        <v>-2.2016895566411709</v>
      </c>
      <c r="W59" s="77" t="s">
        <v>47</v>
      </c>
    </row>
    <row r="60" spans="1:23" s="4" customFormat="1" ht="42" x14ac:dyDescent="0.15">
      <c r="A60" s="11" t="s">
        <v>32</v>
      </c>
      <c r="B60" s="27" t="s">
        <v>33</v>
      </c>
      <c r="C60" s="17" t="s">
        <v>99</v>
      </c>
      <c r="D60" s="18">
        <f>F60</f>
        <v>26.555</v>
      </c>
      <c r="E60" s="18">
        <v>0</v>
      </c>
      <c r="F60" s="22">
        <f t="shared" ref="F60:K60" si="29">F61+F68</f>
        <v>26.555</v>
      </c>
      <c r="G60" s="22">
        <f t="shared" si="29"/>
        <v>1.26</v>
      </c>
      <c r="H60" s="22">
        <f t="shared" si="29"/>
        <v>0</v>
      </c>
      <c r="I60" s="22">
        <f t="shared" si="29"/>
        <v>0</v>
      </c>
      <c r="J60" s="22">
        <f t="shared" si="29"/>
        <v>0</v>
      </c>
      <c r="K60" s="26">
        <f t="shared" si="29"/>
        <v>26</v>
      </c>
      <c r="L60" s="22">
        <f t="shared" ref="L60" si="30">L61+L68</f>
        <v>0</v>
      </c>
      <c r="M60" s="19">
        <f t="shared" ref="M60:R60" si="31">M61+M68</f>
        <v>25.949072000000001</v>
      </c>
      <c r="N60" s="19">
        <f t="shared" si="31"/>
        <v>1.26</v>
      </c>
      <c r="O60" s="19">
        <f t="shared" si="31"/>
        <v>0</v>
      </c>
      <c r="P60" s="19">
        <f t="shared" si="31"/>
        <v>0.88500000000000001</v>
      </c>
      <c r="Q60" s="19">
        <f t="shared" si="31"/>
        <v>0</v>
      </c>
      <c r="R60" s="21">
        <f t="shared" si="31"/>
        <v>26</v>
      </c>
      <c r="S60" s="18">
        <f t="shared" si="22"/>
        <v>0</v>
      </c>
      <c r="T60" s="25">
        <v>0</v>
      </c>
      <c r="U60" s="18">
        <f t="shared" si="23"/>
        <v>-0.60592799999999869</v>
      </c>
      <c r="V60" s="25">
        <f t="shared" si="28"/>
        <v>-2.2817849745810532</v>
      </c>
      <c r="W60" s="77" t="s">
        <v>47</v>
      </c>
    </row>
    <row r="61" spans="1:23" s="4" customFormat="1" ht="21" x14ac:dyDescent="0.15">
      <c r="A61" s="11" t="s">
        <v>34</v>
      </c>
      <c r="B61" s="27" t="s">
        <v>24</v>
      </c>
      <c r="C61" s="17" t="s">
        <v>99</v>
      </c>
      <c r="D61" s="18">
        <f>SUM(D62:D67)</f>
        <v>7.702</v>
      </c>
      <c r="E61" s="18">
        <f t="shared" ref="E61:K61" si="32">SUM(E62:E67)</f>
        <v>0</v>
      </c>
      <c r="F61" s="18">
        <f t="shared" si="32"/>
        <v>7.702</v>
      </c>
      <c r="G61" s="18">
        <f t="shared" si="32"/>
        <v>1.26</v>
      </c>
      <c r="H61" s="18">
        <f t="shared" si="32"/>
        <v>0</v>
      </c>
      <c r="I61" s="18">
        <f t="shared" si="32"/>
        <v>0</v>
      </c>
      <c r="J61" s="18">
        <f t="shared" si="32"/>
        <v>0</v>
      </c>
      <c r="K61" s="37">
        <f t="shared" si="32"/>
        <v>0</v>
      </c>
      <c r="L61" s="18">
        <f t="shared" ref="L61" si="33">SUM(L62:L67)</f>
        <v>0</v>
      </c>
      <c r="M61" s="19">
        <f t="shared" ref="M61:R61" si="34">SUM(M62:M67)</f>
        <v>7.0959000000000003</v>
      </c>
      <c r="N61" s="19">
        <f t="shared" si="34"/>
        <v>1.26</v>
      </c>
      <c r="O61" s="19">
        <f t="shared" si="34"/>
        <v>0</v>
      </c>
      <c r="P61" s="19">
        <f t="shared" si="34"/>
        <v>0.88500000000000001</v>
      </c>
      <c r="Q61" s="19">
        <f t="shared" si="34"/>
        <v>0</v>
      </c>
      <c r="R61" s="21">
        <f t="shared" si="34"/>
        <v>0</v>
      </c>
      <c r="S61" s="18">
        <f t="shared" si="22"/>
        <v>0</v>
      </c>
      <c r="T61" s="25">
        <v>0</v>
      </c>
      <c r="U61" s="18">
        <f t="shared" si="23"/>
        <v>-0.60609999999999964</v>
      </c>
      <c r="V61" s="25">
        <f t="shared" si="28"/>
        <v>-7.869384575434947</v>
      </c>
      <c r="W61" s="77" t="s">
        <v>47</v>
      </c>
    </row>
    <row r="62" spans="1:23" s="4" customFormat="1" ht="45" x14ac:dyDescent="0.15">
      <c r="A62" s="12" t="s">
        <v>34</v>
      </c>
      <c r="B62" s="58" t="s">
        <v>78</v>
      </c>
      <c r="C62" s="59" t="s">
        <v>79</v>
      </c>
      <c r="D62" s="29">
        <f t="shared" ref="D62:D67" si="35">F62</f>
        <v>7.702</v>
      </c>
      <c r="E62" s="44">
        <v>0</v>
      </c>
      <c r="F62" s="30">
        <v>7.702</v>
      </c>
      <c r="G62" s="30">
        <v>1.26</v>
      </c>
      <c r="H62" s="46">
        <v>0</v>
      </c>
      <c r="I62" s="30">
        <v>0</v>
      </c>
      <c r="J62" s="31">
        <v>0</v>
      </c>
      <c r="K62" s="32">
        <v>0</v>
      </c>
      <c r="L62" s="29">
        <v>0</v>
      </c>
      <c r="M62" s="44">
        <v>7.0959000000000003</v>
      </c>
      <c r="N62" s="29">
        <v>1.26</v>
      </c>
      <c r="O62" s="29">
        <v>0</v>
      </c>
      <c r="P62" s="29">
        <v>0.88500000000000001</v>
      </c>
      <c r="Q62" s="29">
        <v>0</v>
      </c>
      <c r="R62" s="33">
        <v>0</v>
      </c>
      <c r="S62" s="29">
        <f t="shared" si="22"/>
        <v>0</v>
      </c>
      <c r="T62" s="34">
        <v>0</v>
      </c>
      <c r="U62" s="29">
        <f t="shared" si="23"/>
        <v>-0.60609999999999964</v>
      </c>
      <c r="V62" s="34">
        <f t="shared" si="28"/>
        <v>-7.869384575434947</v>
      </c>
      <c r="W62" s="78" t="s">
        <v>47</v>
      </c>
    </row>
    <row r="63" spans="1:23" s="4" customFormat="1" ht="45" x14ac:dyDescent="0.15">
      <c r="A63" s="12" t="s">
        <v>153</v>
      </c>
      <c r="B63" s="60" t="s">
        <v>154</v>
      </c>
      <c r="C63" s="59" t="s">
        <v>155</v>
      </c>
      <c r="D63" s="29">
        <f t="shared" si="35"/>
        <v>0</v>
      </c>
      <c r="E63" s="44">
        <v>0</v>
      </c>
      <c r="F63" s="30">
        <v>0</v>
      </c>
      <c r="G63" s="30">
        <v>0</v>
      </c>
      <c r="H63" s="46">
        <v>0</v>
      </c>
      <c r="I63" s="30">
        <v>0</v>
      </c>
      <c r="J63" s="31">
        <v>0</v>
      </c>
      <c r="K63" s="32">
        <v>0</v>
      </c>
      <c r="L63" s="29">
        <v>0</v>
      </c>
      <c r="M63" s="44">
        <v>0</v>
      </c>
      <c r="N63" s="29">
        <v>0</v>
      </c>
      <c r="O63" s="29">
        <v>0</v>
      </c>
      <c r="P63" s="29">
        <v>0</v>
      </c>
      <c r="Q63" s="29">
        <v>0</v>
      </c>
      <c r="R63" s="33">
        <v>0</v>
      </c>
      <c r="S63" s="29">
        <f t="shared" si="22"/>
        <v>0</v>
      </c>
      <c r="T63" s="34">
        <v>0</v>
      </c>
      <c r="U63" s="29">
        <f t="shared" si="23"/>
        <v>0</v>
      </c>
      <c r="V63" s="34">
        <v>0</v>
      </c>
      <c r="W63" s="78" t="s">
        <v>47</v>
      </c>
    </row>
    <row r="64" spans="1:23" s="4" customFormat="1" ht="45" x14ac:dyDescent="0.15">
      <c r="A64" s="12" t="s">
        <v>153</v>
      </c>
      <c r="B64" s="60" t="s">
        <v>156</v>
      </c>
      <c r="C64" s="59" t="s">
        <v>157</v>
      </c>
      <c r="D64" s="29">
        <f t="shared" si="35"/>
        <v>0</v>
      </c>
      <c r="E64" s="44">
        <v>0</v>
      </c>
      <c r="F64" s="30">
        <v>0</v>
      </c>
      <c r="G64" s="30">
        <v>0</v>
      </c>
      <c r="H64" s="46">
        <v>0</v>
      </c>
      <c r="I64" s="30">
        <v>0</v>
      </c>
      <c r="J64" s="31">
        <v>0</v>
      </c>
      <c r="K64" s="32">
        <v>0</v>
      </c>
      <c r="L64" s="29">
        <v>0</v>
      </c>
      <c r="M64" s="44">
        <v>0</v>
      </c>
      <c r="N64" s="29">
        <v>0</v>
      </c>
      <c r="O64" s="29">
        <v>0</v>
      </c>
      <c r="P64" s="29">
        <v>0</v>
      </c>
      <c r="Q64" s="29">
        <v>0</v>
      </c>
      <c r="R64" s="33">
        <v>0</v>
      </c>
      <c r="S64" s="29">
        <f t="shared" si="22"/>
        <v>0</v>
      </c>
      <c r="T64" s="34">
        <v>0</v>
      </c>
      <c r="U64" s="29">
        <f t="shared" si="23"/>
        <v>0</v>
      </c>
      <c r="V64" s="34">
        <v>0</v>
      </c>
      <c r="W64" s="79" t="s">
        <v>47</v>
      </c>
    </row>
    <row r="65" spans="1:23" s="4" customFormat="1" ht="45" x14ac:dyDescent="0.15">
      <c r="A65" s="12" t="s">
        <v>153</v>
      </c>
      <c r="B65" s="60" t="s">
        <v>158</v>
      </c>
      <c r="C65" s="59" t="s">
        <v>159</v>
      </c>
      <c r="D65" s="29">
        <f t="shared" si="35"/>
        <v>0</v>
      </c>
      <c r="E65" s="44">
        <v>0</v>
      </c>
      <c r="F65" s="30">
        <v>0</v>
      </c>
      <c r="G65" s="30">
        <v>0</v>
      </c>
      <c r="H65" s="46">
        <v>0</v>
      </c>
      <c r="I65" s="30">
        <v>0</v>
      </c>
      <c r="J65" s="31">
        <v>0</v>
      </c>
      <c r="K65" s="32">
        <v>0</v>
      </c>
      <c r="L65" s="29">
        <v>0</v>
      </c>
      <c r="M65" s="44">
        <v>0</v>
      </c>
      <c r="N65" s="29">
        <v>0</v>
      </c>
      <c r="O65" s="29">
        <v>0</v>
      </c>
      <c r="P65" s="29">
        <v>0</v>
      </c>
      <c r="Q65" s="29">
        <v>0</v>
      </c>
      <c r="R65" s="33">
        <v>0</v>
      </c>
      <c r="S65" s="29">
        <f t="shared" si="22"/>
        <v>0</v>
      </c>
      <c r="T65" s="34">
        <v>0</v>
      </c>
      <c r="U65" s="29">
        <f t="shared" si="23"/>
        <v>0</v>
      </c>
      <c r="V65" s="34">
        <v>0</v>
      </c>
      <c r="W65" s="78" t="s">
        <v>47</v>
      </c>
    </row>
    <row r="66" spans="1:23" s="4" customFormat="1" ht="33.75" x14ac:dyDescent="0.15">
      <c r="A66" s="12" t="s">
        <v>153</v>
      </c>
      <c r="B66" s="60" t="s">
        <v>160</v>
      </c>
      <c r="C66" s="59" t="s">
        <v>161</v>
      </c>
      <c r="D66" s="29">
        <f t="shared" si="35"/>
        <v>0</v>
      </c>
      <c r="E66" s="44">
        <v>0</v>
      </c>
      <c r="F66" s="30">
        <v>0</v>
      </c>
      <c r="G66" s="30">
        <v>0</v>
      </c>
      <c r="H66" s="46">
        <v>0</v>
      </c>
      <c r="I66" s="30">
        <v>0</v>
      </c>
      <c r="J66" s="31">
        <v>0</v>
      </c>
      <c r="K66" s="32">
        <v>0</v>
      </c>
      <c r="L66" s="29">
        <v>0</v>
      </c>
      <c r="M66" s="44">
        <v>0</v>
      </c>
      <c r="N66" s="29">
        <v>0</v>
      </c>
      <c r="O66" s="29">
        <v>0</v>
      </c>
      <c r="P66" s="29">
        <v>0</v>
      </c>
      <c r="Q66" s="29">
        <v>0</v>
      </c>
      <c r="R66" s="33">
        <v>0</v>
      </c>
      <c r="S66" s="29">
        <f t="shared" si="22"/>
        <v>0</v>
      </c>
      <c r="T66" s="34">
        <v>0</v>
      </c>
      <c r="U66" s="29">
        <f t="shared" si="23"/>
        <v>0</v>
      </c>
      <c r="V66" s="34">
        <v>0</v>
      </c>
      <c r="W66" s="78" t="s">
        <v>47</v>
      </c>
    </row>
    <row r="67" spans="1:23" ht="33.75" x14ac:dyDescent="0.2">
      <c r="A67" s="12" t="s">
        <v>153</v>
      </c>
      <c r="B67" s="60" t="s">
        <v>162</v>
      </c>
      <c r="C67" s="59" t="s">
        <v>163</v>
      </c>
      <c r="D67" s="29">
        <f t="shared" si="35"/>
        <v>0</v>
      </c>
      <c r="E67" s="44">
        <v>0</v>
      </c>
      <c r="F67" s="30">
        <v>0</v>
      </c>
      <c r="G67" s="30">
        <v>0</v>
      </c>
      <c r="H67" s="46">
        <v>0</v>
      </c>
      <c r="I67" s="30">
        <v>0</v>
      </c>
      <c r="J67" s="31">
        <v>0</v>
      </c>
      <c r="K67" s="32">
        <v>0</v>
      </c>
      <c r="L67" s="29">
        <v>0</v>
      </c>
      <c r="M67" s="44">
        <v>0</v>
      </c>
      <c r="N67" s="29">
        <v>0</v>
      </c>
      <c r="O67" s="29">
        <v>0</v>
      </c>
      <c r="P67" s="29">
        <v>0</v>
      </c>
      <c r="Q67" s="29">
        <v>0</v>
      </c>
      <c r="R67" s="33">
        <v>0</v>
      </c>
      <c r="S67" s="29">
        <f t="shared" si="22"/>
        <v>0</v>
      </c>
      <c r="T67" s="34">
        <v>0</v>
      </c>
      <c r="U67" s="29">
        <f t="shared" si="23"/>
        <v>0</v>
      </c>
      <c r="V67" s="34">
        <v>0</v>
      </c>
      <c r="W67" s="78" t="s">
        <v>47</v>
      </c>
    </row>
    <row r="68" spans="1:23" s="4" customFormat="1" ht="42" x14ac:dyDescent="0.15">
      <c r="A68" s="11" t="s">
        <v>35</v>
      </c>
      <c r="B68" s="27" t="s">
        <v>25</v>
      </c>
      <c r="C68" s="17" t="s">
        <v>99</v>
      </c>
      <c r="D68" s="24">
        <f>SUM(D69:D72)</f>
        <v>18.853000000000002</v>
      </c>
      <c r="E68" s="18">
        <v>0</v>
      </c>
      <c r="F68" s="22">
        <f t="shared" ref="F68:K68" si="36">SUM(F69:F72)</f>
        <v>18.853000000000002</v>
      </c>
      <c r="G68" s="22">
        <f t="shared" si="36"/>
        <v>0</v>
      </c>
      <c r="H68" s="22">
        <f t="shared" si="36"/>
        <v>0</v>
      </c>
      <c r="I68" s="22">
        <f t="shared" si="36"/>
        <v>0</v>
      </c>
      <c r="J68" s="22">
        <f t="shared" si="36"/>
        <v>0</v>
      </c>
      <c r="K68" s="26">
        <f t="shared" si="36"/>
        <v>26</v>
      </c>
      <c r="L68" s="19">
        <f t="shared" ref="L68:R68" si="37">SUM(L69:L72)</f>
        <v>0</v>
      </c>
      <c r="M68" s="19">
        <f t="shared" si="37"/>
        <v>18.853172000000001</v>
      </c>
      <c r="N68" s="19">
        <f t="shared" si="37"/>
        <v>0</v>
      </c>
      <c r="O68" s="19">
        <f t="shared" si="37"/>
        <v>0</v>
      </c>
      <c r="P68" s="19">
        <f t="shared" si="37"/>
        <v>0</v>
      </c>
      <c r="Q68" s="19">
        <f t="shared" si="37"/>
        <v>0</v>
      </c>
      <c r="R68" s="21">
        <f t="shared" si="37"/>
        <v>26</v>
      </c>
      <c r="S68" s="18">
        <f t="shared" ref="S68" si="38">L68-E68</f>
        <v>0</v>
      </c>
      <c r="T68" s="25">
        <v>0</v>
      </c>
      <c r="U68" s="18">
        <f t="shared" ref="U68" si="39">M68-F68</f>
        <v>1.7199999999917281E-4</v>
      </c>
      <c r="V68" s="25">
        <f t="shared" ref="V68" si="40">U68/F68*100</f>
        <v>9.1232164641793254E-4</v>
      </c>
      <c r="W68" s="77" t="s">
        <v>47</v>
      </c>
    </row>
    <row r="69" spans="1:23" ht="33.75" x14ac:dyDescent="0.2">
      <c r="A69" s="12" t="s">
        <v>35</v>
      </c>
      <c r="B69" s="58" t="s">
        <v>80</v>
      </c>
      <c r="C69" s="28" t="s">
        <v>49</v>
      </c>
      <c r="D69" s="29">
        <f>F69</f>
        <v>0</v>
      </c>
      <c r="E69" s="44">
        <v>0</v>
      </c>
      <c r="F69" s="30">
        <v>0</v>
      </c>
      <c r="G69" s="30">
        <v>0</v>
      </c>
      <c r="H69" s="46">
        <v>0</v>
      </c>
      <c r="I69" s="30">
        <v>0</v>
      </c>
      <c r="J69" s="31">
        <v>0</v>
      </c>
      <c r="K69" s="32">
        <v>0</v>
      </c>
      <c r="L69" s="29">
        <v>0</v>
      </c>
      <c r="M69" s="44">
        <v>0</v>
      </c>
      <c r="N69" s="29">
        <v>0</v>
      </c>
      <c r="O69" s="29">
        <v>0</v>
      </c>
      <c r="P69" s="29">
        <v>0</v>
      </c>
      <c r="Q69" s="29">
        <v>0</v>
      </c>
      <c r="R69" s="33">
        <v>0</v>
      </c>
      <c r="S69" s="29">
        <f t="shared" ref="S69:S74" si="41">L69-E69</f>
        <v>0</v>
      </c>
      <c r="T69" s="34">
        <v>0</v>
      </c>
      <c r="U69" s="29">
        <f t="shared" ref="U69:U74" si="42">M69-F69</f>
        <v>0</v>
      </c>
      <c r="V69" s="34">
        <v>0</v>
      </c>
      <c r="W69" s="79" t="s">
        <v>47</v>
      </c>
    </row>
    <row r="70" spans="1:23" ht="22.5" x14ac:dyDescent="0.2">
      <c r="A70" s="12" t="s">
        <v>65</v>
      </c>
      <c r="B70" s="58" t="s">
        <v>66</v>
      </c>
      <c r="C70" s="34" t="s">
        <v>67</v>
      </c>
      <c r="D70" s="29">
        <f>F70</f>
        <v>10.039</v>
      </c>
      <c r="E70" s="44">
        <v>0</v>
      </c>
      <c r="F70" s="30">
        <v>10.039</v>
      </c>
      <c r="G70" s="30">
        <v>0</v>
      </c>
      <c r="H70" s="46">
        <v>0</v>
      </c>
      <c r="I70" s="30">
        <v>0</v>
      </c>
      <c r="J70" s="31">
        <v>0</v>
      </c>
      <c r="K70" s="32">
        <v>14</v>
      </c>
      <c r="L70" s="29">
        <v>0</v>
      </c>
      <c r="M70" s="44">
        <v>10.038793999999999</v>
      </c>
      <c r="N70" s="29">
        <v>0</v>
      </c>
      <c r="O70" s="29">
        <v>0</v>
      </c>
      <c r="P70" s="29">
        <v>0</v>
      </c>
      <c r="Q70" s="29">
        <v>0</v>
      </c>
      <c r="R70" s="33">
        <v>14</v>
      </c>
      <c r="S70" s="29">
        <f t="shared" si="41"/>
        <v>0</v>
      </c>
      <c r="T70" s="34">
        <v>0</v>
      </c>
      <c r="U70" s="29">
        <f t="shared" si="42"/>
        <v>-2.0600000000037255E-4</v>
      </c>
      <c r="V70" s="34">
        <f t="shared" ref="V70:V74" si="43">U70/F70*100</f>
        <v>-2.0519972108812884E-3</v>
      </c>
      <c r="W70" s="79" t="s">
        <v>47</v>
      </c>
    </row>
    <row r="71" spans="1:23" ht="22.5" x14ac:dyDescent="0.2">
      <c r="A71" s="12" t="s">
        <v>65</v>
      </c>
      <c r="B71" s="58" t="s">
        <v>68</v>
      </c>
      <c r="C71" s="34" t="s">
        <v>69</v>
      </c>
      <c r="D71" s="29">
        <f>F71</f>
        <v>8.8140000000000001</v>
      </c>
      <c r="E71" s="44">
        <v>0</v>
      </c>
      <c r="F71" s="30">
        <v>8.8140000000000001</v>
      </c>
      <c r="G71" s="30">
        <v>0</v>
      </c>
      <c r="H71" s="46">
        <v>0</v>
      </c>
      <c r="I71" s="30">
        <v>0</v>
      </c>
      <c r="J71" s="31">
        <v>0</v>
      </c>
      <c r="K71" s="32">
        <v>12</v>
      </c>
      <c r="L71" s="29">
        <v>0</v>
      </c>
      <c r="M71" s="44">
        <v>8.8143779999999996</v>
      </c>
      <c r="N71" s="29">
        <v>0</v>
      </c>
      <c r="O71" s="29">
        <v>0</v>
      </c>
      <c r="P71" s="29">
        <v>0</v>
      </c>
      <c r="Q71" s="29">
        <v>0</v>
      </c>
      <c r="R71" s="33">
        <v>12</v>
      </c>
      <c r="S71" s="29">
        <f t="shared" si="41"/>
        <v>0</v>
      </c>
      <c r="T71" s="34">
        <v>0</v>
      </c>
      <c r="U71" s="29">
        <f t="shared" si="42"/>
        <v>3.7799999999954537E-4</v>
      </c>
      <c r="V71" s="34">
        <f t="shared" si="43"/>
        <v>4.2886317222548829E-3</v>
      </c>
      <c r="W71" s="79" t="s">
        <v>47</v>
      </c>
    </row>
    <row r="72" spans="1:23" ht="33.75" x14ac:dyDescent="0.2">
      <c r="A72" s="12" t="s">
        <v>35</v>
      </c>
      <c r="B72" s="58" t="s">
        <v>81</v>
      </c>
      <c r="C72" s="28" t="s">
        <v>50</v>
      </c>
      <c r="D72" s="29">
        <f>F72</f>
        <v>0</v>
      </c>
      <c r="E72" s="44">
        <v>0</v>
      </c>
      <c r="F72" s="30">
        <v>0</v>
      </c>
      <c r="G72" s="30">
        <v>0</v>
      </c>
      <c r="H72" s="46">
        <v>0</v>
      </c>
      <c r="I72" s="30">
        <v>0</v>
      </c>
      <c r="J72" s="31">
        <v>0</v>
      </c>
      <c r="K72" s="32">
        <v>0</v>
      </c>
      <c r="L72" s="29">
        <v>0</v>
      </c>
      <c r="M72" s="44">
        <v>0</v>
      </c>
      <c r="N72" s="29">
        <v>0</v>
      </c>
      <c r="O72" s="29">
        <v>0</v>
      </c>
      <c r="P72" s="29">
        <v>0</v>
      </c>
      <c r="Q72" s="29">
        <v>0</v>
      </c>
      <c r="R72" s="33">
        <v>0</v>
      </c>
      <c r="S72" s="29">
        <f t="shared" si="41"/>
        <v>0</v>
      </c>
      <c r="T72" s="34">
        <v>0</v>
      </c>
      <c r="U72" s="29">
        <f t="shared" si="42"/>
        <v>0</v>
      </c>
      <c r="V72" s="34">
        <v>0</v>
      </c>
      <c r="W72" s="78" t="s">
        <v>47</v>
      </c>
    </row>
    <row r="73" spans="1:23" s="4" customFormat="1" ht="31.5" x14ac:dyDescent="0.15">
      <c r="A73" s="11" t="s">
        <v>36</v>
      </c>
      <c r="B73" s="61" t="s">
        <v>37</v>
      </c>
      <c r="C73" s="17" t="s">
        <v>99</v>
      </c>
      <c r="D73" s="18">
        <f>SUM(D74,D83)</f>
        <v>47.088000000000001</v>
      </c>
      <c r="E73" s="18">
        <v>0</v>
      </c>
      <c r="F73" s="22">
        <f t="shared" ref="F73:K73" si="44">F74+F83</f>
        <v>47.088000000000001</v>
      </c>
      <c r="G73" s="22">
        <f t="shared" si="44"/>
        <v>0</v>
      </c>
      <c r="H73" s="22">
        <f t="shared" si="44"/>
        <v>0</v>
      </c>
      <c r="I73" s="22">
        <f t="shared" si="44"/>
        <v>4.68</v>
      </c>
      <c r="J73" s="22">
        <f t="shared" si="44"/>
        <v>0</v>
      </c>
      <c r="K73" s="26">
        <f t="shared" si="44"/>
        <v>0</v>
      </c>
      <c r="L73" s="22">
        <f t="shared" ref="L73:R73" si="45">L74+L83</f>
        <v>0</v>
      </c>
      <c r="M73" s="22">
        <f t="shared" si="45"/>
        <v>45.299188999999998</v>
      </c>
      <c r="N73" s="22">
        <f t="shared" si="45"/>
        <v>0</v>
      </c>
      <c r="O73" s="22">
        <f t="shared" si="45"/>
        <v>0</v>
      </c>
      <c r="P73" s="22">
        <f t="shared" si="45"/>
        <v>3.859</v>
      </c>
      <c r="Q73" s="22">
        <f t="shared" si="45"/>
        <v>0</v>
      </c>
      <c r="R73" s="26">
        <f t="shared" si="45"/>
        <v>0</v>
      </c>
      <c r="S73" s="18">
        <f t="shared" si="41"/>
        <v>0</v>
      </c>
      <c r="T73" s="25">
        <v>0</v>
      </c>
      <c r="U73" s="18">
        <f t="shared" si="42"/>
        <v>-1.7888110000000026</v>
      </c>
      <c r="V73" s="25">
        <f t="shared" si="43"/>
        <v>-3.7988680767923944</v>
      </c>
      <c r="W73" s="80" t="s">
        <v>47</v>
      </c>
    </row>
    <row r="74" spans="1:23" s="4" customFormat="1" ht="21" x14ac:dyDescent="0.15">
      <c r="A74" s="11" t="s">
        <v>38</v>
      </c>
      <c r="B74" s="61" t="s">
        <v>26</v>
      </c>
      <c r="C74" s="17" t="s">
        <v>99</v>
      </c>
      <c r="D74" s="18">
        <f>SUM(D75:D82)</f>
        <v>18.907</v>
      </c>
      <c r="E74" s="18">
        <v>0</v>
      </c>
      <c r="F74" s="22">
        <f t="shared" ref="F74:K74" si="46">SUM(F75:F82)</f>
        <v>18.907</v>
      </c>
      <c r="G74" s="22">
        <f t="shared" si="46"/>
        <v>0</v>
      </c>
      <c r="H74" s="22">
        <f t="shared" si="46"/>
        <v>0</v>
      </c>
      <c r="I74" s="22">
        <f t="shared" si="46"/>
        <v>1.84</v>
      </c>
      <c r="J74" s="22">
        <f t="shared" si="46"/>
        <v>0</v>
      </c>
      <c r="K74" s="26">
        <f t="shared" si="46"/>
        <v>0</v>
      </c>
      <c r="L74" s="19">
        <f t="shared" ref="L74:R74" si="47">SUM(L75:L82)</f>
        <v>0</v>
      </c>
      <c r="M74" s="19">
        <f t="shared" si="47"/>
        <v>17.253916</v>
      </c>
      <c r="N74" s="19">
        <f t="shared" si="47"/>
        <v>0</v>
      </c>
      <c r="O74" s="19">
        <f t="shared" si="47"/>
        <v>0</v>
      </c>
      <c r="P74" s="19">
        <f t="shared" si="47"/>
        <v>1.0939999999999999</v>
      </c>
      <c r="Q74" s="19">
        <f t="shared" si="47"/>
        <v>0</v>
      </c>
      <c r="R74" s="21">
        <f t="shared" si="47"/>
        <v>0</v>
      </c>
      <c r="S74" s="18">
        <f t="shared" si="41"/>
        <v>0</v>
      </c>
      <c r="T74" s="25">
        <v>0</v>
      </c>
      <c r="U74" s="18">
        <f t="shared" si="42"/>
        <v>-1.6530839999999998</v>
      </c>
      <c r="V74" s="25">
        <f t="shared" si="43"/>
        <v>-8.7432379541968572</v>
      </c>
      <c r="W74" s="77" t="s">
        <v>47</v>
      </c>
    </row>
    <row r="75" spans="1:23" ht="33.75" x14ac:dyDescent="0.2">
      <c r="A75" s="12" t="s">
        <v>38</v>
      </c>
      <c r="B75" s="58" t="s">
        <v>51</v>
      </c>
      <c r="C75" s="28" t="s">
        <v>52</v>
      </c>
      <c r="D75" s="29">
        <f>F75</f>
        <v>15.353999999999999</v>
      </c>
      <c r="E75" s="44">
        <v>0</v>
      </c>
      <c r="F75" s="30">
        <v>15.353999999999999</v>
      </c>
      <c r="G75" s="30">
        <v>0</v>
      </c>
      <c r="H75" s="46">
        <v>0</v>
      </c>
      <c r="I75" s="30">
        <v>1.31</v>
      </c>
      <c r="J75" s="31">
        <v>0</v>
      </c>
      <c r="K75" s="32">
        <v>0</v>
      </c>
      <c r="L75" s="29">
        <v>0</v>
      </c>
      <c r="M75" s="44">
        <v>13.529206</v>
      </c>
      <c r="N75" s="29">
        <v>0</v>
      </c>
      <c r="O75" s="29">
        <v>0</v>
      </c>
      <c r="P75" s="29">
        <v>0.69899999999999995</v>
      </c>
      <c r="Q75" s="29">
        <v>0</v>
      </c>
      <c r="R75" s="33">
        <v>0</v>
      </c>
      <c r="S75" s="29">
        <f t="shared" ref="S75:S83" si="48">L75-E75</f>
        <v>0</v>
      </c>
      <c r="T75" s="34">
        <v>0</v>
      </c>
      <c r="U75" s="29">
        <f t="shared" ref="U75:U83" si="49">M75-F75</f>
        <v>-1.8247939999999989</v>
      </c>
      <c r="V75" s="34">
        <f t="shared" ref="V75:V83" si="50">U75/F75*100</f>
        <v>-11.884811775433105</v>
      </c>
      <c r="W75" s="76" t="s">
        <v>317</v>
      </c>
    </row>
    <row r="76" spans="1:23" ht="22.5" x14ac:dyDescent="0.2">
      <c r="A76" s="12" t="s">
        <v>38</v>
      </c>
      <c r="B76" s="58" t="s">
        <v>53</v>
      </c>
      <c r="C76" s="28" t="s">
        <v>54</v>
      </c>
      <c r="D76" s="29">
        <f t="shared" ref="D76:D82" si="51">F76</f>
        <v>0</v>
      </c>
      <c r="E76" s="44">
        <v>0</v>
      </c>
      <c r="F76" s="30">
        <v>0</v>
      </c>
      <c r="G76" s="30">
        <v>0</v>
      </c>
      <c r="H76" s="46">
        <v>0</v>
      </c>
      <c r="I76" s="30">
        <v>0</v>
      </c>
      <c r="J76" s="31">
        <v>0</v>
      </c>
      <c r="K76" s="32">
        <v>0</v>
      </c>
      <c r="L76" s="29">
        <v>0</v>
      </c>
      <c r="M76" s="44">
        <v>0</v>
      </c>
      <c r="N76" s="29">
        <v>0</v>
      </c>
      <c r="O76" s="29">
        <v>0</v>
      </c>
      <c r="P76" s="29">
        <v>0</v>
      </c>
      <c r="Q76" s="29">
        <v>0</v>
      </c>
      <c r="R76" s="33">
        <v>0</v>
      </c>
      <c r="S76" s="29">
        <f t="shared" si="48"/>
        <v>0</v>
      </c>
      <c r="T76" s="34">
        <v>0</v>
      </c>
      <c r="U76" s="29">
        <f t="shared" si="49"/>
        <v>0</v>
      </c>
      <c r="V76" s="34">
        <v>0</v>
      </c>
      <c r="W76" s="79" t="s">
        <v>47</v>
      </c>
    </row>
    <row r="77" spans="1:23" ht="22.5" x14ac:dyDescent="0.2">
      <c r="A77" s="12" t="s">
        <v>38</v>
      </c>
      <c r="B77" s="58" t="s">
        <v>55</v>
      </c>
      <c r="C77" s="28" t="s">
        <v>56</v>
      </c>
      <c r="D77" s="29">
        <f t="shared" si="51"/>
        <v>0</v>
      </c>
      <c r="E77" s="44">
        <v>0</v>
      </c>
      <c r="F77" s="30">
        <v>0</v>
      </c>
      <c r="G77" s="30">
        <v>0</v>
      </c>
      <c r="H77" s="46">
        <v>0</v>
      </c>
      <c r="I77" s="30">
        <v>0</v>
      </c>
      <c r="J77" s="31">
        <v>0</v>
      </c>
      <c r="K77" s="32">
        <v>0</v>
      </c>
      <c r="L77" s="29">
        <v>0</v>
      </c>
      <c r="M77" s="44">
        <v>0</v>
      </c>
      <c r="N77" s="29">
        <v>0</v>
      </c>
      <c r="O77" s="29">
        <v>0</v>
      </c>
      <c r="P77" s="29">
        <v>0</v>
      </c>
      <c r="Q77" s="29">
        <v>0</v>
      </c>
      <c r="R77" s="33">
        <v>0</v>
      </c>
      <c r="S77" s="29">
        <f t="shared" si="48"/>
        <v>0</v>
      </c>
      <c r="T77" s="34">
        <v>0</v>
      </c>
      <c r="U77" s="29">
        <f t="shared" si="49"/>
        <v>0</v>
      </c>
      <c r="V77" s="34">
        <v>0</v>
      </c>
      <c r="W77" s="79" t="s">
        <v>47</v>
      </c>
    </row>
    <row r="78" spans="1:23" ht="33.75" x14ac:dyDescent="0.2">
      <c r="A78" s="12" t="s">
        <v>70</v>
      </c>
      <c r="B78" s="39" t="s">
        <v>96</v>
      </c>
      <c r="C78" s="34" t="s">
        <v>71</v>
      </c>
      <c r="D78" s="29">
        <f t="shared" si="51"/>
        <v>0</v>
      </c>
      <c r="E78" s="44">
        <v>0</v>
      </c>
      <c r="F78" s="30">
        <v>0</v>
      </c>
      <c r="G78" s="30">
        <v>0</v>
      </c>
      <c r="H78" s="46">
        <v>0</v>
      </c>
      <c r="I78" s="30">
        <v>0</v>
      </c>
      <c r="J78" s="31">
        <v>0</v>
      </c>
      <c r="K78" s="32">
        <v>0</v>
      </c>
      <c r="L78" s="29">
        <v>0</v>
      </c>
      <c r="M78" s="44">
        <v>0</v>
      </c>
      <c r="N78" s="29">
        <v>0</v>
      </c>
      <c r="O78" s="29">
        <v>0</v>
      </c>
      <c r="P78" s="29">
        <v>0</v>
      </c>
      <c r="Q78" s="29">
        <v>0</v>
      </c>
      <c r="R78" s="33">
        <v>0</v>
      </c>
      <c r="S78" s="29">
        <f t="shared" si="48"/>
        <v>0</v>
      </c>
      <c r="T78" s="34">
        <v>0</v>
      </c>
      <c r="U78" s="29">
        <f t="shared" si="49"/>
        <v>0</v>
      </c>
      <c r="V78" s="34">
        <v>0</v>
      </c>
      <c r="W78" s="76" t="s">
        <v>47</v>
      </c>
    </row>
    <row r="79" spans="1:23" ht="22.5" x14ac:dyDescent="0.2">
      <c r="A79" s="12" t="s">
        <v>38</v>
      </c>
      <c r="B79" s="40" t="s">
        <v>82</v>
      </c>
      <c r="C79" s="62" t="s">
        <v>83</v>
      </c>
      <c r="D79" s="29">
        <f t="shared" si="51"/>
        <v>0</v>
      </c>
      <c r="E79" s="44">
        <v>0</v>
      </c>
      <c r="F79" s="30">
        <v>0</v>
      </c>
      <c r="G79" s="30">
        <v>0</v>
      </c>
      <c r="H79" s="46">
        <v>0</v>
      </c>
      <c r="I79" s="30">
        <v>0</v>
      </c>
      <c r="J79" s="31">
        <v>0</v>
      </c>
      <c r="K79" s="32">
        <v>0</v>
      </c>
      <c r="L79" s="29">
        <v>0</v>
      </c>
      <c r="M79" s="44">
        <v>0</v>
      </c>
      <c r="N79" s="29">
        <v>0</v>
      </c>
      <c r="O79" s="29">
        <v>0</v>
      </c>
      <c r="P79" s="29">
        <v>0</v>
      </c>
      <c r="Q79" s="29">
        <v>0</v>
      </c>
      <c r="R79" s="33">
        <v>0</v>
      </c>
      <c r="S79" s="29">
        <f t="shared" si="48"/>
        <v>0</v>
      </c>
      <c r="T79" s="34">
        <v>0</v>
      </c>
      <c r="U79" s="29">
        <f t="shared" si="49"/>
        <v>0</v>
      </c>
      <c r="V79" s="34">
        <v>0</v>
      </c>
      <c r="W79" s="76" t="s">
        <v>47</v>
      </c>
    </row>
    <row r="80" spans="1:23" ht="22.5" x14ac:dyDescent="0.2">
      <c r="A80" s="12" t="s">
        <v>38</v>
      </c>
      <c r="B80" s="40" t="s">
        <v>84</v>
      </c>
      <c r="C80" s="62" t="s">
        <v>85</v>
      </c>
      <c r="D80" s="29">
        <f t="shared" si="51"/>
        <v>0</v>
      </c>
      <c r="E80" s="44">
        <v>0</v>
      </c>
      <c r="F80" s="30">
        <v>0</v>
      </c>
      <c r="G80" s="30">
        <v>0</v>
      </c>
      <c r="H80" s="46">
        <v>0</v>
      </c>
      <c r="I80" s="30">
        <v>0</v>
      </c>
      <c r="J80" s="31">
        <v>0</v>
      </c>
      <c r="K80" s="32">
        <v>0</v>
      </c>
      <c r="L80" s="29">
        <v>0</v>
      </c>
      <c r="M80" s="44">
        <v>0</v>
      </c>
      <c r="N80" s="29">
        <v>0</v>
      </c>
      <c r="O80" s="29">
        <v>0</v>
      </c>
      <c r="P80" s="29">
        <v>0</v>
      </c>
      <c r="Q80" s="29">
        <v>0</v>
      </c>
      <c r="R80" s="33">
        <v>0</v>
      </c>
      <c r="S80" s="29">
        <f t="shared" si="48"/>
        <v>0</v>
      </c>
      <c r="T80" s="34">
        <v>0</v>
      </c>
      <c r="U80" s="29">
        <f t="shared" si="49"/>
        <v>0</v>
      </c>
      <c r="V80" s="34">
        <v>0</v>
      </c>
      <c r="W80" s="76" t="s">
        <v>47</v>
      </c>
    </row>
    <row r="81" spans="1:23" ht="22.5" x14ac:dyDescent="0.2">
      <c r="A81" s="12" t="s">
        <v>38</v>
      </c>
      <c r="B81" s="40" t="s">
        <v>164</v>
      </c>
      <c r="C81" s="62" t="s">
        <v>165</v>
      </c>
      <c r="D81" s="29">
        <f t="shared" si="51"/>
        <v>3.5529999999999999</v>
      </c>
      <c r="E81" s="44">
        <v>0</v>
      </c>
      <c r="F81" s="30">
        <v>3.5529999999999999</v>
      </c>
      <c r="G81" s="30">
        <v>0</v>
      </c>
      <c r="H81" s="46">
        <v>0</v>
      </c>
      <c r="I81" s="30">
        <v>0.53</v>
      </c>
      <c r="J81" s="31">
        <v>0</v>
      </c>
      <c r="K81" s="32">
        <v>0</v>
      </c>
      <c r="L81" s="29">
        <v>0</v>
      </c>
      <c r="M81" s="44">
        <v>3.72471</v>
      </c>
      <c r="N81" s="29">
        <v>0</v>
      </c>
      <c r="O81" s="29">
        <v>0</v>
      </c>
      <c r="P81" s="29">
        <v>0.39500000000000002</v>
      </c>
      <c r="Q81" s="29">
        <v>0</v>
      </c>
      <c r="R81" s="33">
        <v>0</v>
      </c>
      <c r="S81" s="29">
        <f t="shared" si="48"/>
        <v>0</v>
      </c>
      <c r="T81" s="34">
        <v>0</v>
      </c>
      <c r="U81" s="29">
        <f t="shared" si="49"/>
        <v>0.17171000000000003</v>
      </c>
      <c r="V81" s="34">
        <f t="shared" si="50"/>
        <v>4.832817337461301</v>
      </c>
      <c r="W81" s="79"/>
    </row>
    <row r="82" spans="1:23" ht="33.75" x14ac:dyDescent="0.2">
      <c r="A82" s="12" t="s">
        <v>38</v>
      </c>
      <c r="B82" s="40" t="s">
        <v>166</v>
      </c>
      <c r="C82" s="62" t="s">
        <v>167</v>
      </c>
      <c r="D82" s="29">
        <f t="shared" si="51"/>
        <v>0</v>
      </c>
      <c r="E82" s="44">
        <v>0</v>
      </c>
      <c r="F82" s="30">
        <v>0</v>
      </c>
      <c r="G82" s="30">
        <v>0</v>
      </c>
      <c r="H82" s="46">
        <v>0</v>
      </c>
      <c r="I82" s="30">
        <v>0</v>
      </c>
      <c r="J82" s="31">
        <v>0</v>
      </c>
      <c r="K82" s="32">
        <v>0</v>
      </c>
      <c r="L82" s="29">
        <v>0</v>
      </c>
      <c r="M82" s="44">
        <v>0</v>
      </c>
      <c r="N82" s="29">
        <v>0</v>
      </c>
      <c r="O82" s="29">
        <v>0</v>
      </c>
      <c r="P82" s="29">
        <v>0</v>
      </c>
      <c r="Q82" s="29">
        <v>0</v>
      </c>
      <c r="R82" s="33">
        <v>0</v>
      </c>
      <c r="S82" s="29">
        <f t="shared" si="48"/>
        <v>0</v>
      </c>
      <c r="T82" s="34">
        <v>0</v>
      </c>
      <c r="U82" s="29">
        <f t="shared" si="49"/>
        <v>0</v>
      </c>
      <c r="V82" s="34">
        <v>0</v>
      </c>
      <c r="W82" s="79" t="s">
        <v>47</v>
      </c>
    </row>
    <row r="83" spans="1:23" s="4" customFormat="1" ht="21" x14ac:dyDescent="0.15">
      <c r="A83" s="11" t="s">
        <v>39</v>
      </c>
      <c r="B83" s="63" t="s">
        <v>27</v>
      </c>
      <c r="C83" s="17" t="s">
        <v>99</v>
      </c>
      <c r="D83" s="18">
        <f>SUM(D84:D110)</f>
        <v>28.181000000000001</v>
      </c>
      <c r="E83" s="18">
        <f t="shared" ref="E83:R83" si="52">SUM(E84:E110)</f>
        <v>0</v>
      </c>
      <c r="F83" s="18">
        <f t="shared" si="52"/>
        <v>28.181000000000001</v>
      </c>
      <c r="G83" s="18">
        <f t="shared" si="52"/>
        <v>0</v>
      </c>
      <c r="H83" s="18">
        <f t="shared" si="52"/>
        <v>0</v>
      </c>
      <c r="I83" s="18">
        <f t="shared" si="52"/>
        <v>2.84</v>
      </c>
      <c r="J83" s="18">
        <f t="shared" si="52"/>
        <v>0</v>
      </c>
      <c r="K83" s="37">
        <f t="shared" si="52"/>
        <v>0</v>
      </c>
      <c r="L83" s="19">
        <f t="shared" si="52"/>
        <v>0</v>
      </c>
      <c r="M83" s="19">
        <f t="shared" si="52"/>
        <v>28.045272999999995</v>
      </c>
      <c r="N83" s="19">
        <f t="shared" si="52"/>
        <v>0</v>
      </c>
      <c r="O83" s="19">
        <f t="shared" si="52"/>
        <v>0</v>
      </c>
      <c r="P83" s="19">
        <f t="shared" si="52"/>
        <v>2.7650000000000001</v>
      </c>
      <c r="Q83" s="19">
        <f t="shared" si="52"/>
        <v>0</v>
      </c>
      <c r="R83" s="21">
        <f t="shared" si="52"/>
        <v>0</v>
      </c>
      <c r="S83" s="18">
        <f t="shared" si="48"/>
        <v>0</v>
      </c>
      <c r="T83" s="25">
        <v>0</v>
      </c>
      <c r="U83" s="18">
        <f t="shared" si="49"/>
        <v>-0.13572700000000637</v>
      </c>
      <c r="V83" s="25">
        <f t="shared" si="50"/>
        <v>-0.48162591817184047</v>
      </c>
      <c r="W83" s="77" t="s">
        <v>47</v>
      </c>
    </row>
    <row r="84" spans="1:23" ht="22.5" x14ac:dyDescent="0.2">
      <c r="A84" s="12" t="s">
        <v>39</v>
      </c>
      <c r="B84" s="58" t="s">
        <v>57</v>
      </c>
      <c r="C84" s="28" t="s">
        <v>58</v>
      </c>
      <c r="D84" s="29">
        <f>F84</f>
        <v>0</v>
      </c>
      <c r="E84" s="44">
        <v>0</v>
      </c>
      <c r="F84" s="30">
        <v>0</v>
      </c>
      <c r="G84" s="30">
        <v>0</v>
      </c>
      <c r="H84" s="46">
        <v>0</v>
      </c>
      <c r="I84" s="30">
        <v>0</v>
      </c>
      <c r="J84" s="31">
        <v>0</v>
      </c>
      <c r="K84" s="32">
        <v>0</v>
      </c>
      <c r="L84" s="29">
        <v>0</v>
      </c>
      <c r="M84" s="44">
        <v>0</v>
      </c>
      <c r="N84" s="29">
        <v>0</v>
      </c>
      <c r="O84" s="29">
        <v>0</v>
      </c>
      <c r="P84" s="29">
        <v>0</v>
      </c>
      <c r="Q84" s="29">
        <v>0</v>
      </c>
      <c r="R84" s="33">
        <v>0</v>
      </c>
      <c r="S84" s="29">
        <f t="shared" ref="S84:S112" si="53">L84-E84</f>
        <v>0</v>
      </c>
      <c r="T84" s="34">
        <v>0</v>
      </c>
      <c r="U84" s="29">
        <f t="shared" ref="U84:U112" si="54">M84-F84</f>
        <v>0</v>
      </c>
      <c r="V84" s="34">
        <v>0</v>
      </c>
      <c r="W84" s="35" t="s">
        <v>47</v>
      </c>
    </row>
    <row r="85" spans="1:23" ht="22.5" x14ac:dyDescent="0.2">
      <c r="A85" s="12" t="s">
        <v>39</v>
      </c>
      <c r="B85" s="58" t="s">
        <v>59</v>
      </c>
      <c r="C85" s="28" t="s">
        <v>60</v>
      </c>
      <c r="D85" s="29">
        <f t="shared" ref="D85:D110" si="55">F85</f>
        <v>21.861000000000001</v>
      </c>
      <c r="E85" s="44">
        <v>0</v>
      </c>
      <c r="F85" s="30">
        <v>21.861000000000001</v>
      </c>
      <c r="G85" s="30">
        <v>0</v>
      </c>
      <c r="H85" s="46">
        <v>0</v>
      </c>
      <c r="I85" s="30">
        <v>1.4830000000000001</v>
      </c>
      <c r="J85" s="31">
        <v>0</v>
      </c>
      <c r="K85" s="32">
        <v>0</v>
      </c>
      <c r="L85" s="29">
        <v>0</v>
      </c>
      <c r="M85" s="44">
        <v>16.482050999999998</v>
      </c>
      <c r="N85" s="29">
        <v>0</v>
      </c>
      <c r="O85" s="29">
        <v>0</v>
      </c>
      <c r="P85" s="29">
        <v>1.5629999999999999</v>
      </c>
      <c r="Q85" s="29">
        <v>0</v>
      </c>
      <c r="R85" s="33">
        <v>0</v>
      </c>
      <c r="S85" s="29">
        <f t="shared" si="53"/>
        <v>0</v>
      </c>
      <c r="T85" s="34">
        <v>0</v>
      </c>
      <c r="U85" s="29">
        <f t="shared" si="54"/>
        <v>-5.3789490000000022</v>
      </c>
      <c r="V85" s="34">
        <f t="shared" ref="V85:V112" si="56">U85/F85*100</f>
        <v>-24.60522848909017</v>
      </c>
      <c r="W85" s="76" t="s">
        <v>311</v>
      </c>
    </row>
    <row r="86" spans="1:23" ht="22.5" x14ac:dyDescent="0.2">
      <c r="A86" s="12" t="s">
        <v>39</v>
      </c>
      <c r="B86" s="58" t="s">
        <v>61</v>
      </c>
      <c r="C86" s="28" t="s">
        <v>62</v>
      </c>
      <c r="D86" s="29">
        <f t="shared" si="55"/>
        <v>0</v>
      </c>
      <c r="E86" s="44">
        <v>0</v>
      </c>
      <c r="F86" s="30">
        <v>0</v>
      </c>
      <c r="G86" s="30">
        <v>0</v>
      </c>
      <c r="H86" s="46">
        <v>0</v>
      </c>
      <c r="I86" s="30">
        <v>0</v>
      </c>
      <c r="J86" s="31">
        <v>0</v>
      </c>
      <c r="K86" s="32">
        <v>0</v>
      </c>
      <c r="L86" s="29">
        <v>0</v>
      </c>
      <c r="M86" s="44">
        <v>0</v>
      </c>
      <c r="N86" s="29">
        <v>0</v>
      </c>
      <c r="O86" s="29">
        <v>0</v>
      </c>
      <c r="P86" s="29">
        <v>0</v>
      </c>
      <c r="Q86" s="29">
        <v>0</v>
      </c>
      <c r="R86" s="33">
        <v>0</v>
      </c>
      <c r="S86" s="29">
        <f t="shared" si="53"/>
        <v>0</v>
      </c>
      <c r="T86" s="34">
        <v>0</v>
      </c>
      <c r="U86" s="29">
        <f t="shared" si="54"/>
        <v>0</v>
      </c>
      <c r="V86" s="34">
        <v>0</v>
      </c>
      <c r="W86" s="79" t="s">
        <v>47</v>
      </c>
    </row>
    <row r="87" spans="1:23" ht="22.5" x14ac:dyDescent="0.2">
      <c r="A87" s="64" t="s">
        <v>39</v>
      </c>
      <c r="B87" s="39" t="s">
        <v>72</v>
      </c>
      <c r="C87" s="34" t="s">
        <v>73</v>
      </c>
      <c r="D87" s="29">
        <f t="shared" si="55"/>
        <v>0</v>
      </c>
      <c r="E87" s="44">
        <v>0</v>
      </c>
      <c r="F87" s="30">
        <v>0</v>
      </c>
      <c r="G87" s="30">
        <v>0</v>
      </c>
      <c r="H87" s="46">
        <v>0</v>
      </c>
      <c r="I87" s="30">
        <v>0</v>
      </c>
      <c r="J87" s="31">
        <v>0</v>
      </c>
      <c r="K87" s="32">
        <v>0</v>
      </c>
      <c r="L87" s="29">
        <v>0</v>
      </c>
      <c r="M87" s="44">
        <v>0</v>
      </c>
      <c r="N87" s="29">
        <v>0</v>
      </c>
      <c r="O87" s="29">
        <v>0</v>
      </c>
      <c r="P87" s="29">
        <v>0</v>
      </c>
      <c r="Q87" s="29">
        <v>0</v>
      </c>
      <c r="R87" s="33">
        <v>0</v>
      </c>
      <c r="S87" s="29">
        <f t="shared" si="53"/>
        <v>0</v>
      </c>
      <c r="T87" s="34">
        <v>0</v>
      </c>
      <c r="U87" s="29">
        <f t="shared" si="54"/>
        <v>0</v>
      </c>
      <c r="V87" s="34">
        <v>0</v>
      </c>
      <c r="W87" s="76" t="s">
        <v>47</v>
      </c>
    </row>
    <row r="88" spans="1:23" ht="22.5" x14ac:dyDescent="0.2">
      <c r="A88" s="64" t="s">
        <v>39</v>
      </c>
      <c r="B88" s="39" t="s">
        <v>74</v>
      </c>
      <c r="C88" s="34" t="s">
        <v>75</v>
      </c>
      <c r="D88" s="29">
        <f t="shared" si="55"/>
        <v>0</v>
      </c>
      <c r="E88" s="44">
        <v>0</v>
      </c>
      <c r="F88" s="30">
        <v>0</v>
      </c>
      <c r="G88" s="30">
        <v>0</v>
      </c>
      <c r="H88" s="46">
        <v>0</v>
      </c>
      <c r="I88" s="30">
        <v>0</v>
      </c>
      <c r="J88" s="31">
        <v>0</v>
      </c>
      <c r="K88" s="32">
        <v>0</v>
      </c>
      <c r="L88" s="29">
        <v>0</v>
      </c>
      <c r="M88" s="44">
        <v>0</v>
      </c>
      <c r="N88" s="29">
        <v>0</v>
      </c>
      <c r="O88" s="29">
        <v>0</v>
      </c>
      <c r="P88" s="29">
        <v>0</v>
      </c>
      <c r="Q88" s="29">
        <v>0</v>
      </c>
      <c r="R88" s="33">
        <v>0</v>
      </c>
      <c r="S88" s="29">
        <f t="shared" si="53"/>
        <v>0</v>
      </c>
      <c r="T88" s="34">
        <v>0</v>
      </c>
      <c r="U88" s="29">
        <f t="shared" si="54"/>
        <v>0</v>
      </c>
      <c r="V88" s="34">
        <v>0</v>
      </c>
      <c r="W88" s="76" t="s">
        <v>47</v>
      </c>
    </row>
    <row r="89" spans="1:23" ht="22.5" x14ac:dyDescent="0.2">
      <c r="A89" s="64" t="s">
        <v>39</v>
      </c>
      <c r="B89" s="39" t="s">
        <v>76</v>
      </c>
      <c r="C89" s="34" t="s">
        <v>77</v>
      </c>
      <c r="D89" s="29">
        <f t="shared" si="55"/>
        <v>0</v>
      </c>
      <c r="E89" s="44">
        <v>0</v>
      </c>
      <c r="F89" s="30">
        <v>0</v>
      </c>
      <c r="G89" s="30">
        <v>0</v>
      </c>
      <c r="H89" s="46">
        <v>0</v>
      </c>
      <c r="I89" s="30">
        <v>0</v>
      </c>
      <c r="J89" s="31">
        <v>0</v>
      </c>
      <c r="K89" s="32">
        <v>0</v>
      </c>
      <c r="L89" s="29">
        <v>0</v>
      </c>
      <c r="M89" s="44">
        <v>0</v>
      </c>
      <c r="N89" s="29">
        <v>0</v>
      </c>
      <c r="O89" s="29">
        <v>0</v>
      </c>
      <c r="P89" s="29">
        <v>0</v>
      </c>
      <c r="Q89" s="29">
        <v>0</v>
      </c>
      <c r="R89" s="33">
        <v>0</v>
      </c>
      <c r="S89" s="29">
        <f t="shared" si="53"/>
        <v>0</v>
      </c>
      <c r="T89" s="34">
        <v>0</v>
      </c>
      <c r="U89" s="29">
        <f t="shared" si="54"/>
        <v>0</v>
      </c>
      <c r="V89" s="34">
        <v>0</v>
      </c>
      <c r="W89" s="76" t="s">
        <v>47</v>
      </c>
    </row>
    <row r="90" spans="1:23" ht="33.75" x14ac:dyDescent="0.2">
      <c r="A90" s="64" t="s">
        <v>39</v>
      </c>
      <c r="B90" s="39" t="s">
        <v>168</v>
      </c>
      <c r="C90" s="34" t="s">
        <v>169</v>
      </c>
      <c r="D90" s="29">
        <f t="shared" si="55"/>
        <v>0</v>
      </c>
      <c r="E90" s="44">
        <v>0</v>
      </c>
      <c r="F90" s="30">
        <v>0</v>
      </c>
      <c r="G90" s="30">
        <v>0</v>
      </c>
      <c r="H90" s="46">
        <v>0</v>
      </c>
      <c r="I90" s="30">
        <v>0</v>
      </c>
      <c r="J90" s="31">
        <v>0</v>
      </c>
      <c r="K90" s="32">
        <v>0</v>
      </c>
      <c r="L90" s="29">
        <v>0</v>
      </c>
      <c r="M90" s="44">
        <v>0</v>
      </c>
      <c r="N90" s="29">
        <v>0</v>
      </c>
      <c r="O90" s="29">
        <v>0</v>
      </c>
      <c r="P90" s="29">
        <v>0</v>
      </c>
      <c r="Q90" s="29">
        <v>0</v>
      </c>
      <c r="R90" s="33">
        <v>0</v>
      </c>
      <c r="S90" s="29">
        <f t="shared" si="53"/>
        <v>0</v>
      </c>
      <c r="T90" s="34">
        <v>0</v>
      </c>
      <c r="U90" s="29">
        <f t="shared" si="54"/>
        <v>0</v>
      </c>
      <c r="V90" s="34">
        <v>0</v>
      </c>
      <c r="W90" s="79" t="s">
        <v>47</v>
      </c>
    </row>
    <row r="91" spans="1:23" ht="22.5" x14ac:dyDescent="0.2">
      <c r="A91" s="64" t="s">
        <v>39</v>
      </c>
      <c r="B91" s="39" t="s">
        <v>170</v>
      </c>
      <c r="C91" s="34" t="s">
        <v>171</v>
      </c>
      <c r="D91" s="29">
        <f t="shared" si="55"/>
        <v>0</v>
      </c>
      <c r="E91" s="44">
        <v>0</v>
      </c>
      <c r="F91" s="30">
        <v>0</v>
      </c>
      <c r="G91" s="30">
        <v>0</v>
      </c>
      <c r="H91" s="46">
        <v>0</v>
      </c>
      <c r="I91" s="30">
        <v>0</v>
      </c>
      <c r="J91" s="31">
        <v>0</v>
      </c>
      <c r="K91" s="32">
        <v>0</v>
      </c>
      <c r="L91" s="29">
        <v>0</v>
      </c>
      <c r="M91" s="44">
        <v>0</v>
      </c>
      <c r="N91" s="29">
        <v>0</v>
      </c>
      <c r="O91" s="29">
        <v>0</v>
      </c>
      <c r="P91" s="29">
        <v>0</v>
      </c>
      <c r="Q91" s="29">
        <v>0</v>
      </c>
      <c r="R91" s="33">
        <v>0</v>
      </c>
      <c r="S91" s="29">
        <f t="shared" si="53"/>
        <v>0</v>
      </c>
      <c r="T91" s="34">
        <v>0</v>
      </c>
      <c r="U91" s="29">
        <f t="shared" si="54"/>
        <v>0</v>
      </c>
      <c r="V91" s="34">
        <v>0</v>
      </c>
      <c r="W91" s="78" t="s">
        <v>47</v>
      </c>
    </row>
    <row r="92" spans="1:23" ht="22.5" x14ac:dyDescent="0.2">
      <c r="A92" s="64" t="s">
        <v>39</v>
      </c>
      <c r="B92" s="39" t="s">
        <v>172</v>
      </c>
      <c r="C92" s="34" t="s">
        <v>173</v>
      </c>
      <c r="D92" s="29">
        <f t="shared" si="55"/>
        <v>0</v>
      </c>
      <c r="E92" s="44">
        <v>0</v>
      </c>
      <c r="F92" s="30">
        <v>0</v>
      </c>
      <c r="G92" s="30">
        <v>0</v>
      </c>
      <c r="H92" s="46">
        <v>0</v>
      </c>
      <c r="I92" s="30">
        <v>0</v>
      </c>
      <c r="J92" s="31">
        <v>0</v>
      </c>
      <c r="K92" s="32">
        <v>0</v>
      </c>
      <c r="L92" s="29">
        <v>0</v>
      </c>
      <c r="M92" s="44">
        <v>0</v>
      </c>
      <c r="N92" s="29">
        <v>0</v>
      </c>
      <c r="O92" s="29">
        <v>0</v>
      </c>
      <c r="P92" s="29">
        <v>0</v>
      </c>
      <c r="Q92" s="29">
        <v>0</v>
      </c>
      <c r="R92" s="33">
        <v>0</v>
      </c>
      <c r="S92" s="29">
        <f t="shared" si="53"/>
        <v>0</v>
      </c>
      <c r="T92" s="34">
        <v>0</v>
      </c>
      <c r="U92" s="29">
        <f t="shared" si="54"/>
        <v>0</v>
      </c>
      <c r="V92" s="34">
        <v>0</v>
      </c>
      <c r="W92" s="78" t="s">
        <v>47</v>
      </c>
    </row>
    <row r="93" spans="1:23" ht="33.75" x14ac:dyDescent="0.2">
      <c r="A93" s="12" t="s">
        <v>39</v>
      </c>
      <c r="B93" s="40" t="s">
        <v>86</v>
      </c>
      <c r="C93" s="59" t="s">
        <v>87</v>
      </c>
      <c r="D93" s="29">
        <f t="shared" si="55"/>
        <v>0</v>
      </c>
      <c r="E93" s="44">
        <v>0</v>
      </c>
      <c r="F93" s="30">
        <v>0</v>
      </c>
      <c r="G93" s="30">
        <v>0</v>
      </c>
      <c r="H93" s="46">
        <v>0</v>
      </c>
      <c r="I93" s="30">
        <v>0</v>
      </c>
      <c r="J93" s="31">
        <v>0</v>
      </c>
      <c r="K93" s="32">
        <v>0</v>
      </c>
      <c r="L93" s="29">
        <v>0</v>
      </c>
      <c r="M93" s="44">
        <v>0</v>
      </c>
      <c r="N93" s="29">
        <v>0</v>
      </c>
      <c r="O93" s="29">
        <v>0</v>
      </c>
      <c r="P93" s="29">
        <v>0</v>
      </c>
      <c r="Q93" s="29">
        <v>0</v>
      </c>
      <c r="R93" s="33">
        <v>0</v>
      </c>
      <c r="S93" s="29">
        <f t="shared" si="53"/>
        <v>0</v>
      </c>
      <c r="T93" s="34">
        <v>0</v>
      </c>
      <c r="U93" s="29">
        <f t="shared" si="54"/>
        <v>0</v>
      </c>
      <c r="V93" s="34">
        <v>0</v>
      </c>
      <c r="W93" s="76" t="s">
        <v>47</v>
      </c>
    </row>
    <row r="94" spans="1:23" ht="22.5" x14ac:dyDescent="0.2">
      <c r="A94" s="12" t="s">
        <v>39</v>
      </c>
      <c r="B94" s="40" t="s">
        <v>174</v>
      </c>
      <c r="C94" s="59" t="s">
        <v>175</v>
      </c>
      <c r="D94" s="29">
        <f t="shared" si="55"/>
        <v>0</v>
      </c>
      <c r="E94" s="44">
        <v>0</v>
      </c>
      <c r="F94" s="30">
        <v>0</v>
      </c>
      <c r="G94" s="30">
        <v>0</v>
      </c>
      <c r="H94" s="46">
        <v>0</v>
      </c>
      <c r="I94" s="30">
        <v>0</v>
      </c>
      <c r="J94" s="31">
        <v>0</v>
      </c>
      <c r="K94" s="32">
        <v>0</v>
      </c>
      <c r="L94" s="29">
        <v>0</v>
      </c>
      <c r="M94" s="44">
        <v>0</v>
      </c>
      <c r="N94" s="29">
        <v>0</v>
      </c>
      <c r="O94" s="29">
        <v>0</v>
      </c>
      <c r="P94" s="29">
        <v>0</v>
      </c>
      <c r="Q94" s="29">
        <v>0</v>
      </c>
      <c r="R94" s="33">
        <v>0</v>
      </c>
      <c r="S94" s="29">
        <f t="shared" si="53"/>
        <v>0</v>
      </c>
      <c r="T94" s="34">
        <v>0</v>
      </c>
      <c r="U94" s="29">
        <f t="shared" si="54"/>
        <v>0</v>
      </c>
      <c r="V94" s="34">
        <v>0</v>
      </c>
      <c r="W94" s="76" t="s">
        <v>47</v>
      </c>
    </row>
    <row r="95" spans="1:23" ht="22.5" x14ac:dyDescent="0.2">
      <c r="A95" s="12" t="s">
        <v>39</v>
      </c>
      <c r="B95" s="40" t="s">
        <v>88</v>
      </c>
      <c r="C95" s="59" t="s">
        <v>89</v>
      </c>
      <c r="D95" s="29">
        <f t="shared" si="55"/>
        <v>0</v>
      </c>
      <c r="E95" s="44">
        <v>0</v>
      </c>
      <c r="F95" s="30">
        <v>0</v>
      </c>
      <c r="G95" s="30">
        <v>0</v>
      </c>
      <c r="H95" s="46">
        <v>0</v>
      </c>
      <c r="I95" s="30">
        <v>0</v>
      </c>
      <c r="J95" s="31">
        <v>0</v>
      </c>
      <c r="K95" s="32">
        <v>0</v>
      </c>
      <c r="L95" s="29">
        <v>0</v>
      </c>
      <c r="M95" s="44">
        <v>0</v>
      </c>
      <c r="N95" s="29">
        <v>0</v>
      </c>
      <c r="O95" s="29">
        <v>0</v>
      </c>
      <c r="P95" s="29">
        <v>0</v>
      </c>
      <c r="Q95" s="29">
        <v>0</v>
      </c>
      <c r="R95" s="33">
        <v>0</v>
      </c>
      <c r="S95" s="29">
        <f t="shared" si="53"/>
        <v>0</v>
      </c>
      <c r="T95" s="34">
        <v>0</v>
      </c>
      <c r="U95" s="29">
        <f t="shared" si="54"/>
        <v>0</v>
      </c>
      <c r="V95" s="34">
        <v>0</v>
      </c>
      <c r="W95" s="76" t="s">
        <v>47</v>
      </c>
    </row>
    <row r="96" spans="1:23" ht="22.5" x14ac:dyDescent="0.2">
      <c r="A96" s="12" t="s">
        <v>39</v>
      </c>
      <c r="B96" s="40" t="s">
        <v>176</v>
      </c>
      <c r="C96" s="59" t="s">
        <v>177</v>
      </c>
      <c r="D96" s="29">
        <f t="shared" si="55"/>
        <v>0</v>
      </c>
      <c r="E96" s="44">
        <v>0</v>
      </c>
      <c r="F96" s="30">
        <v>0</v>
      </c>
      <c r="G96" s="30">
        <v>0</v>
      </c>
      <c r="H96" s="46">
        <v>0</v>
      </c>
      <c r="I96" s="30">
        <v>0</v>
      </c>
      <c r="J96" s="31">
        <v>0</v>
      </c>
      <c r="K96" s="32">
        <v>0</v>
      </c>
      <c r="L96" s="29">
        <v>0</v>
      </c>
      <c r="M96" s="44">
        <v>0</v>
      </c>
      <c r="N96" s="29">
        <v>0</v>
      </c>
      <c r="O96" s="29">
        <v>0</v>
      </c>
      <c r="P96" s="29">
        <v>0</v>
      </c>
      <c r="Q96" s="29">
        <v>0</v>
      </c>
      <c r="R96" s="33">
        <v>0</v>
      </c>
      <c r="S96" s="29">
        <f t="shared" si="53"/>
        <v>0</v>
      </c>
      <c r="T96" s="34">
        <v>0</v>
      </c>
      <c r="U96" s="29">
        <f t="shared" si="54"/>
        <v>0</v>
      </c>
      <c r="V96" s="34">
        <v>0</v>
      </c>
      <c r="W96" s="76" t="s">
        <v>47</v>
      </c>
    </row>
    <row r="97" spans="1:23" ht="33.75" x14ac:dyDescent="0.2">
      <c r="A97" s="12" t="s">
        <v>39</v>
      </c>
      <c r="B97" s="40" t="s">
        <v>178</v>
      </c>
      <c r="C97" s="59" t="s">
        <v>179</v>
      </c>
      <c r="D97" s="29">
        <f t="shared" si="55"/>
        <v>2.3359999999999999</v>
      </c>
      <c r="E97" s="44">
        <v>0</v>
      </c>
      <c r="F97" s="30">
        <v>2.3359999999999999</v>
      </c>
      <c r="G97" s="30">
        <v>0</v>
      </c>
      <c r="H97" s="46">
        <v>0</v>
      </c>
      <c r="I97" s="30">
        <v>0.376</v>
      </c>
      <c r="J97" s="31">
        <v>0</v>
      </c>
      <c r="K97" s="32">
        <v>0</v>
      </c>
      <c r="L97" s="29">
        <v>0</v>
      </c>
      <c r="M97" s="44">
        <v>5.0998219999999996</v>
      </c>
      <c r="N97" s="29">
        <v>0</v>
      </c>
      <c r="O97" s="29">
        <v>0</v>
      </c>
      <c r="P97" s="29">
        <v>0.34</v>
      </c>
      <c r="Q97" s="29">
        <v>0</v>
      </c>
      <c r="R97" s="33">
        <v>0</v>
      </c>
      <c r="S97" s="29">
        <f t="shared" si="53"/>
        <v>0</v>
      </c>
      <c r="T97" s="34">
        <v>0</v>
      </c>
      <c r="U97" s="29">
        <f t="shared" si="54"/>
        <v>2.7638219999999998</v>
      </c>
      <c r="V97" s="34">
        <f t="shared" si="56"/>
        <v>118.31429794520547</v>
      </c>
      <c r="W97" s="79" t="s">
        <v>316</v>
      </c>
    </row>
    <row r="98" spans="1:23" ht="22.5" x14ac:dyDescent="0.2">
      <c r="A98" s="12" t="s">
        <v>39</v>
      </c>
      <c r="B98" s="40" t="s">
        <v>180</v>
      </c>
      <c r="C98" s="59" t="s">
        <v>181</v>
      </c>
      <c r="D98" s="29">
        <f t="shared" si="55"/>
        <v>0</v>
      </c>
      <c r="E98" s="44">
        <v>0</v>
      </c>
      <c r="F98" s="30">
        <v>0</v>
      </c>
      <c r="G98" s="30">
        <v>0</v>
      </c>
      <c r="H98" s="46">
        <v>0</v>
      </c>
      <c r="I98" s="30">
        <v>0</v>
      </c>
      <c r="J98" s="31">
        <v>0</v>
      </c>
      <c r="K98" s="32">
        <v>0</v>
      </c>
      <c r="L98" s="29">
        <v>0</v>
      </c>
      <c r="M98" s="44">
        <v>0</v>
      </c>
      <c r="N98" s="29">
        <v>0</v>
      </c>
      <c r="O98" s="29">
        <v>0</v>
      </c>
      <c r="P98" s="29">
        <v>0</v>
      </c>
      <c r="Q98" s="29">
        <v>0</v>
      </c>
      <c r="R98" s="33">
        <v>0</v>
      </c>
      <c r="S98" s="29">
        <f t="shared" si="53"/>
        <v>0</v>
      </c>
      <c r="T98" s="34">
        <v>0</v>
      </c>
      <c r="U98" s="29">
        <f t="shared" si="54"/>
        <v>0</v>
      </c>
      <c r="V98" s="34">
        <v>0</v>
      </c>
      <c r="W98" s="79" t="s">
        <v>47</v>
      </c>
    </row>
    <row r="99" spans="1:23" ht="33.75" x14ac:dyDescent="0.2">
      <c r="A99" s="12" t="s">
        <v>39</v>
      </c>
      <c r="B99" s="40" t="s">
        <v>182</v>
      </c>
      <c r="C99" s="59" t="s">
        <v>183</v>
      </c>
      <c r="D99" s="29">
        <f t="shared" si="55"/>
        <v>0.96299999999999997</v>
      </c>
      <c r="E99" s="44">
        <v>0</v>
      </c>
      <c r="F99" s="30">
        <v>0.96299999999999997</v>
      </c>
      <c r="G99" s="30">
        <v>0</v>
      </c>
      <c r="H99" s="46">
        <v>0</v>
      </c>
      <c r="I99" s="30">
        <v>0.32</v>
      </c>
      <c r="J99" s="31">
        <v>0</v>
      </c>
      <c r="K99" s="32">
        <v>0</v>
      </c>
      <c r="L99" s="29">
        <v>0</v>
      </c>
      <c r="M99" s="44">
        <v>1.7742059999999999</v>
      </c>
      <c r="N99" s="29">
        <v>0</v>
      </c>
      <c r="O99" s="29">
        <v>0</v>
      </c>
      <c r="P99" s="29">
        <v>0.27700000000000002</v>
      </c>
      <c r="Q99" s="29">
        <v>0</v>
      </c>
      <c r="R99" s="33">
        <v>0</v>
      </c>
      <c r="S99" s="29">
        <f t="shared" si="53"/>
        <v>0</v>
      </c>
      <c r="T99" s="34">
        <v>0</v>
      </c>
      <c r="U99" s="29">
        <f t="shared" si="54"/>
        <v>0.81120599999999998</v>
      </c>
      <c r="V99" s="34">
        <f t="shared" si="56"/>
        <v>84.237383177570095</v>
      </c>
      <c r="W99" s="79" t="s">
        <v>316</v>
      </c>
    </row>
    <row r="100" spans="1:23" ht="33.75" x14ac:dyDescent="0.2">
      <c r="A100" s="12" t="s">
        <v>39</v>
      </c>
      <c r="B100" s="40" t="s">
        <v>184</v>
      </c>
      <c r="C100" s="59" t="s">
        <v>185</v>
      </c>
      <c r="D100" s="29">
        <f t="shared" si="55"/>
        <v>0.96299999999999997</v>
      </c>
      <c r="E100" s="44">
        <v>0</v>
      </c>
      <c r="F100" s="30">
        <v>0.96299999999999997</v>
      </c>
      <c r="G100" s="30">
        <v>0</v>
      </c>
      <c r="H100" s="46">
        <v>0</v>
      </c>
      <c r="I100" s="30">
        <v>0.32</v>
      </c>
      <c r="J100" s="31">
        <v>0</v>
      </c>
      <c r="K100" s="32">
        <v>0</v>
      </c>
      <c r="L100" s="29">
        <v>0</v>
      </c>
      <c r="M100" s="44">
        <v>1.713786</v>
      </c>
      <c r="N100" s="29">
        <v>0</v>
      </c>
      <c r="O100" s="29">
        <v>0</v>
      </c>
      <c r="P100" s="29">
        <v>0.26600000000000001</v>
      </c>
      <c r="Q100" s="29">
        <v>0</v>
      </c>
      <c r="R100" s="33">
        <v>0</v>
      </c>
      <c r="S100" s="29">
        <f t="shared" si="53"/>
        <v>0</v>
      </c>
      <c r="T100" s="34">
        <v>0</v>
      </c>
      <c r="U100" s="29">
        <f t="shared" si="54"/>
        <v>0.75078600000000006</v>
      </c>
      <c r="V100" s="34">
        <f t="shared" si="56"/>
        <v>77.963239875389419</v>
      </c>
      <c r="W100" s="79" t="s">
        <v>316</v>
      </c>
    </row>
    <row r="101" spans="1:23" ht="33.75" x14ac:dyDescent="0.2">
      <c r="A101" s="12" t="s">
        <v>39</v>
      </c>
      <c r="B101" s="40" t="s">
        <v>186</v>
      </c>
      <c r="C101" s="59" t="s">
        <v>187</v>
      </c>
      <c r="D101" s="29">
        <f t="shared" si="55"/>
        <v>0</v>
      </c>
      <c r="E101" s="44">
        <v>0</v>
      </c>
      <c r="F101" s="30">
        <v>0</v>
      </c>
      <c r="G101" s="30">
        <v>0</v>
      </c>
      <c r="H101" s="46">
        <v>0</v>
      </c>
      <c r="I101" s="30">
        <v>0</v>
      </c>
      <c r="J101" s="31">
        <v>0</v>
      </c>
      <c r="K101" s="32">
        <v>0</v>
      </c>
      <c r="L101" s="29">
        <v>0</v>
      </c>
      <c r="M101" s="44">
        <v>0</v>
      </c>
      <c r="N101" s="29">
        <v>0</v>
      </c>
      <c r="O101" s="29">
        <v>0</v>
      </c>
      <c r="P101" s="29">
        <v>0</v>
      </c>
      <c r="Q101" s="29">
        <v>0</v>
      </c>
      <c r="R101" s="33">
        <v>0</v>
      </c>
      <c r="S101" s="29">
        <f t="shared" si="53"/>
        <v>0</v>
      </c>
      <c r="T101" s="34">
        <v>0</v>
      </c>
      <c r="U101" s="29">
        <f t="shared" si="54"/>
        <v>0</v>
      </c>
      <c r="V101" s="34">
        <v>0</v>
      </c>
      <c r="W101" s="79" t="s">
        <v>47</v>
      </c>
    </row>
    <row r="102" spans="1:23" ht="33.75" x14ac:dyDescent="0.2">
      <c r="A102" s="12" t="s">
        <v>39</v>
      </c>
      <c r="B102" s="40" t="s">
        <v>188</v>
      </c>
      <c r="C102" s="59" t="s">
        <v>189</v>
      </c>
      <c r="D102" s="29">
        <f t="shared" si="55"/>
        <v>0</v>
      </c>
      <c r="E102" s="44">
        <v>0</v>
      </c>
      <c r="F102" s="30">
        <v>0</v>
      </c>
      <c r="G102" s="30">
        <v>0</v>
      </c>
      <c r="H102" s="46">
        <v>0</v>
      </c>
      <c r="I102" s="30">
        <v>0</v>
      </c>
      <c r="J102" s="31">
        <v>0</v>
      </c>
      <c r="K102" s="32">
        <v>0</v>
      </c>
      <c r="L102" s="29">
        <v>0</v>
      </c>
      <c r="M102" s="44">
        <v>0</v>
      </c>
      <c r="N102" s="29">
        <v>0</v>
      </c>
      <c r="O102" s="29">
        <v>0</v>
      </c>
      <c r="P102" s="29">
        <v>0</v>
      </c>
      <c r="Q102" s="29">
        <v>0</v>
      </c>
      <c r="R102" s="33">
        <v>0</v>
      </c>
      <c r="S102" s="29">
        <f t="shared" si="53"/>
        <v>0</v>
      </c>
      <c r="T102" s="34">
        <v>0</v>
      </c>
      <c r="U102" s="29">
        <f t="shared" si="54"/>
        <v>0</v>
      </c>
      <c r="V102" s="34">
        <v>0</v>
      </c>
      <c r="W102" s="79" t="s">
        <v>47</v>
      </c>
    </row>
    <row r="103" spans="1:23" ht="33.75" x14ac:dyDescent="0.2">
      <c r="A103" s="12" t="s">
        <v>39</v>
      </c>
      <c r="B103" s="40" t="s">
        <v>190</v>
      </c>
      <c r="C103" s="59" t="s">
        <v>191</v>
      </c>
      <c r="D103" s="29">
        <f t="shared" si="55"/>
        <v>0</v>
      </c>
      <c r="E103" s="44">
        <v>0</v>
      </c>
      <c r="F103" s="30">
        <v>0</v>
      </c>
      <c r="G103" s="30">
        <v>0</v>
      </c>
      <c r="H103" s="46">
        <v>0</v>
      </c>
      <c r="I103" s="30">
        <v>0</v>
      </c>
      <c r="J103" s="31">
        <v>0</v>
      </c>
      <c r="K103" s="32">
        <v>0</v>
      </c>
      <c r="L103" s="29">
        <v>0</v>
      </c>
      <c r="M103" s="44">
        <v>0</v>
      </c>
      <c r="N103" s="29">
        <v>0</v>
      </c>
      <c r="O103" s="29">
        <v>0</v>
      </c>
      <c r="P103" s="29">
        <v>0</v>
      </c>
      <c r="Q103" s="29">
        <v>0</v>
      </c>
      <c r="R103" s="33">
        <v>0</v>
      </c>
      <c r="S103" s="29">
        <f t="shared" si="53"/>
        <v>0</v>
      </c>
      <c r="T103" s="34">
        <v>0</v>
      </c>
      <c r="U103" s="29">
        <f t="shared" si="54"/>
        <v>0</v>
      </c>
      <c r="V103" s="34">
        <v>0</v>
      </c>
      <c r="W103" s="79" t="s">
        <v>47</v>
      </c>
    </row>
    <row r="104" spans="1:23" ht="33.75" x14ac:dyDescent="0.2">
      <c r="A104" s="12" t="s">
        <v>39</v>
      </c>
      <c r="B104" s="40" t="s">
        <v>192</v>
      </c>
      <c r="C104" s="59" t="s">
        <v>193</v>
      </c>
      <c r="D104" s="29">
        <f t="shared" si="55"/>
        <v>0</v>
      </c>
      <c r="E104" s="44">
        <v>0</v>
      </c>
      <c r="F104" s="30">
        <v>0</v>
      </c>
      <c r="G104" s="30">
        <v>0</v>
      </c>
      <c r="H104" s="46">
        <v>0</v>
      </c>
      <c r="I104" s="30">
        <v>0</v>
      </c>
      <c r="J104" s="31">
        <v>0</v>
      </c>
      <c r="K104" s="32">
        <v>0</v>
      </c>
      <c r="L104" s="29">
        <v>0</v>
      </c>
      <c r="M104" s="44">
        <v>0</v>
      </c>
      <c r="N104" s="29">
        <v>0</v>
      </c>
      <c r="O104" s="29">
        <v>0</v>
      </c>
      <c r="P104" s="29">
        <v>0</v>
      </c>
      <c r="Q104" s="29">
        <v>0</v>
      </c>
      <c r="R104" s="33">
        <v>0</v>
      </c>
      <c r="S104" s="29">
        <f t="shared" si="53"/>
        <v>0</v>
      </c>
      <c r="T104" s="34">
        <v>0</v>
      </c>
      <c r="U104" s="29">
        <f t="shared" si="54"/>
        <v>0</v>
      </c>
      <c r="V104" s="34">
        <v>0</v>
      </c>
      <c r="W104" s="79" t="s">
        <v>47</v>
      </c>
    </row>
    <row r="105" spans="1:23" ht="33.75" x14ac:dyDescent="0.2">
      <c r="A105" s="12" t="s">
        <v>39</v>
      </c>
      <c r="B105" s="40" t="s">
        <v>194</v>
      </c>
      <c r="C105" s="59" t="s">
        <v>195</v>
      </c>
      <c r="D105" s="29">
        <f t="shared" si="55"/>
        <v>0</v>
      </c>
      <c r="E105" s="44">
        <v>0</v>
      </c>
      <c r="F105" s="30">
        <v>0</v>
      </c>
      <c r="G105" s="30">
        <v>0</v>
      </c>
      <c r="H105" s="46">
        <v>0</v>
      </c>
      <c r="I105" s="30">
        <v>0</v>
      </c>
      <c r="J105" s="31">
        <v>0</v>
      </c>
      <c r="K105" s="32">
        <v>0</v>
      </c>
      <c r="L105" s="29">
        <v>0</v>
      </c>
      <c r="M105" s="44">
        <v>0</v>
      </c>
      <c r="N105" s="29">
        <v>0</v>
      </c>
      <c r="O105" s="29">
        <v>0</v>
      </c>
      <c r="P105" s="29">
        <v>0</v>
      </c>
      <c r="Q105" s="29">
        <v>0</v>
      </c>
      <c r="R105" s="33">
        <v>0</v>
      </c>
      <c r="S105" s="29">
        <f t="shared" si="53"/>
        <v>0</v>
      </c>
      <c r="T105" s="34">
        <v>0</v>
      </c>
      <c r="U105" s="29">
        <f t="shared" si="54"/>
        <v>0</v>
      </c>
      <c r="V105" s="34">
        <v>0</v>
      </c>
      <c r="W105" s="79" t="s">
        <v>47</v>
      </c>
    </row>
    <row r="106" spans="1:23" ht="33.75" x14ac:dyDescent="0.2">
      <c r="A106" s="12" t="s">
        <v>39</v>
      </c>
      <c r="B106" s="40" t="s">
        <v>196</v>
      </c>
      <c r="C106" s="59" t="s">
        <v>197</v>
      </c>
      <c r="D106" s="29">
        <f t="shared" si="55"/>
        <v>0</v>
      </c>
      <c r="E106" s="44">
        <v>0</v>
      </c>
      <c r="F106" s="30">
        <v>0</v>
      </c>
      <c r="G106" s="30">
        <v>0</v>
      </c>
      <c r="H106" s="46">
        <v>0</v>
      </c>
      <c r="I106" s="30">
        <v>0</v>
      </c>
      <c r="J106" s="31">
        <v>0</v>
      </c>
      <c r="K106" s="32">
        <v>0</v>
      </c>
      <c r="L106" s="29">
        <v>0</v>
      </c>
      <c r="M106" s="44">
        <v>0</v>
      </c>
      <c r="N106" s="29">
        <v>0</v>
      </c>
      <c r="O106" s="29">
        <v>0</v>
      </c>
      <c r="P106" s="29">
        <v>0</v>
      </c>
      <c r="Q106" s="29">
        <v>0</v>
      </c>
      <c r="R106" s="33">
        <v>0</v>
      </c>
      <c r="S106" s="29">
        <f t="shared" si="53"/>
        <v>0</v>
      </c>
      <c r="T106" s="34">
        <v>0</v>
      </c>
      <c r="U106" s="29">
        <f t="shared" si="54"/>
        <v>0</v>
      </c>
      <c r="V106" s="34">
        <v>0</v>
      </c>
      <c r="W106" s="79" t="s">
        <v>47</v>
      </c>
    </row>
    <row r="107" spans="1:23" ht="33.75" x14ac:dyDescent="0.2">
      <c r="A107" s="12" t="s">
        <v>39</v>
      </c>
      <c r="B107" s="40" t="s">
        <v>198</v>
      </c>
      <c r="C107" s="59" t="s">
        <v>199</v>
      </c>
      <c r="D107" s="29">
        <f t="shared" si="55"/>
        <v>0</v>
      </c>
      <c r="E107" s="44">
        <v>0</v>
      </c>
      <c r="F107" s="30">
        <v>0</v>
      </c>
      <c r="G107" s="30">
        <v>0</v>
      </c>
      <c r="H107" s="46">
        <v>0</v>
      </c>
      <c r="I107" s="30">
        <v>0</v>
      </c>
      <c r="J107" s="31">
        <v>0</v>
      </c>
      <c r="K107" s="32">
        <v>0</v>
      </c>
      <c r="L107" s="29">
        <v>0</v>
      </c>
      <c r="M107" s="44">
        <v>0</v>
      </c>
      <c r="N107" s="29">
        <v>0</v>
      </c>
      <c r="O107" s="29">
        <v>0</v>
      </c>
      <c r="P107" s="29">
        <v>0</v>
      </c>
      <c r="Q107" s="29">
        <v>0</v>
      </c>
      <c r="R107" s="33">
        <v>0</v>
      </c>
      <c r="S107" s="29">
        <f t="shared" si="53"/>
        <v>0</v>
      </c>
      <c r="T107" s="34">
        <v>0</v>
      </c>
      <c r="U107" s="29">
        <f t="shared" si="54"/>
        <v>0</v>
      </c>
      <c r="V107" s="34">
        <v>0</v>
      </c>
      <c r="W107" s="79" t="s">
        <v>47</v>
      </c>
    </row>
    <row r="108" spans="1:23" ht="33.75" x14ac:dyDescent="0.2">
      <c r="A108" s="12" t="s">
        <v>39</v>
      </c>
      <c r="B108" s="40" t="s">
        <v>200</v>
      </c>
      <c r="C108" s="59" t="s">
        <v>201</v>
      </c>
      <c r="D108" s="29">
        <f t="shared" si="55"/>
        <v>2.0579999999999998</v>
      </c>
      <c r="E108" s="44">
        <v>0</v>
      </c>
      <c r="F108" s="30">
        <v>2.0579999999999998</v>
      </c>
      <c r="G108" s="30">
        <v>0</v>
      </c>
      <c r="H108" s="46">
        <v>0</v>
      </c>
      <c r="I108" s="30">
        <v>0.34100000000000003</v>
      </c>
      <c r="J108" s="31">
        <v>0</v>
      </c>
      <c r="K108" s="32">
        <v>0</v>
      </c>
      <c r="L108" s="29">
        <v>0</v>
      </c>
      <c r="M108" s="44">
        <v>2.9754079999999998</v>
      </c>
      <c r="N108" s="29">
        <v>0</v>
      </c>
      <c r="O108" s="29">
        <v>0</v>
      </c>
      <c r="P108" s="29">
        <v>0.31900000000000001</v>
      </c>
      <c r="Q108" s="29">
        <v>0</v>
      </c>
      <c r="R108" s="33">
        <v>0</v>
      </c>
      <c r="S108" s="29">
        <f t="shared" si="53"/>
        <v>0</v>
      </c>
      <c r="T108" s="34">
        <v>0</v>
      </c>
      <c r="U108" s="29">
        <f t="shared" si="54"/>
        <v>0.917408</v>
      </c>
      <c r="V108" s="34">
        <f t="shared" si="56"/>
        <v>44.577648202138</v>
      </c>
      <c r="W108" s="79" t="s">
        <v>316</v>
      </c>
    </row>
    <row r="109" spans="1:23" ht="22.5" x14ac:dyDescent="0.2">
      <c r="A109" s="12" t="s">
        <v>39</v>
      </c>
      <c r="B109" s="40" t="s">
        <v>202</v>
      </c>
      <c r="C109" s="59" t="s">
        <v>203</v>
      </c>
      <c r="D109" s="29">
        <f t="shared" si="55"/>
        <v>0</v>
      </c>
      <c r="E109" s="44">
        <v>0</v>
      </c>
      <c r="F109" s="30">
        <v>0</v>
      </c>
      <c r="G109" s="30">
        <v>0</v>
      </c>
      <c r="H109" s="46">
        <v>0</v>
      </c>
      <c r="I109" s="30">
        <v>0</v>
      </c>
      <c r="J109" s="31">
        <v>0</v>
      </c>
      <c r="K109" s="32">
        <v>0</v>
      </c>
      <c r="L109" s="29">
        <v>0</v>
      </c>
      <c r="M109" s="44">
        <v>0</v>
      </c>
      <c r="N109" s="29">
        <v>0</v>
      </c>
      <c r="O109" s="29">
        <v>0</v>
      </c>
      <c r="P109" s="29">
        <v>0</v>
      </c>
      <c r="Q109" s="29">
        <v>0</v>
      </c>
      <c r="R109" s="33">
        <v>0</v>
      </c>
      <c r="S109" s="29">
        <f t="shared" si="53"/>
        <v>0</v>
      </c>
      <c r="T109" s="34">
        <v>0</v>
      </c>
      <c r="U109" s="29">
        <f t="shared" si="54"/>
        <v>0</v>
      </c>
      <c r="V109" s="34">
        <v>0</v>
      </c>
      <c r="W109" s="79" t="s">
        <v>47</v>
      </c>
    </row>
    <row r="110" spans="1:23" ht="22.5" x14ac:dyDescent="0.2">
      <c r="A110" s="12" t="s">
        <v>39</v>
      </c>
      <c r="B110" s="40" t="s">
        <v>204</v>
      </c>
      <c r="C110" s="59" t="s">
        <v>205</v>
      </c>
      <c r="D110" s="29">
        <f t="shared" si="55"/>
        <v>0</v>
      </c>
      <c r="E110" s="44">
        <v>0</v>
      </c>
      <c r="F110" s="30">
        <v>0</v>
      </c>
      <c r="G110" s="30">
        <v>0</v>
      </c>
      <c r="H110" s="46">
        <v>0</v>
      </c>
      <c r="I110" s="30">
        <v>0</v>
      </c>
      <c r="J110" s="31">
        <v>0</v>
      </c>
      <c r="K110" s="32">
        <v>0</v>
      </c>
      <c r="L110" s="29">
        <v>0</v>
      </c>
      <c r="M110" s="44">
        <v>0</v>
      </c>
      <c r="N110" s="29">
        <v>0</v>
      </c>
      <c r="O110" s="29">
        <v>0</v>
      </c>
      <c r="P110" s="29">
        <v>0</v>
      </c>
      <c r="Q110" s="29">
        <v>0</v>
      </c>
      <c r="R110" s="33">
        <v>0</v>
      </c>
      <c r="S110" s="29">
        <f t="shared" si="53"/>
        <v>0</v>
      </c>
      <c r="T110" s="34">
        <v>0</v>
      </c>
      <c r="U110" s="29">
        <f t="shared" si="54"/>
        <v>0</v>
      </c>
      <c r="V110" s="34">
        <v>0</v>
      </c>
      <c r="W110" s="79" t="s">
        <v>47</v>
      </c>
    </row>
    <row r="111" spans="1:23" s="4" customFormat="1" ht="31.5" x14ac:dyDescent="0.15">
      <c r="A111" s="11" t="s">
        <v>40</v>
      </c>
      <c r="B111" s="27" t="s">
        <v>41</v>
      </c>
      <c r="C111" s="17" t="s">
        <v>99</v>
      </c>
      <c r="D111" s="18">
        <f>D112</f>
        <v>34.847000000000001</v>
      </c>
      <c r="E111" s="18">
        <f>E112</f>
        <v>0</v>
      </c>
      <c r="F111" s="22">
        <f t="shared" ref="F111:K112" si="57">F112</f>
        <v>34.847000000000001</v>
      </c>
      <c r="G111" s="22">
        <f t="shared" si="57"/>
        <v>0</v>
      </c>
      <c r="H111" s="22">
        <f t="shared" si="57"/>
        <v>0</v>
      </c>
      <c r="I111" s="22">
        <f t="shared" si="57"/>
        <v>0</v>
      </c>
      <c r="J111" s="22">
        <f t="shared" si="57"/>
        <v>0</v>
      </c>
      <c r="K111" s="26">
        <f t="shared" si="57"/>
        <v>1276</v>
      </c>
      <c r="L111" s="19">
        <f t="shared" ref="L111:R112" si="58">L112</f>
        <v>0</v>
      </c>
      <c r="M111" s="19">
        <f t="shared" si="58"/>
        <v>34.853126000000003</v>
      </c>
      <c r="N111" s="19">
        <f t="shared" si="58"/>
        <v>0</v>
      </c>
      <c r="O111" s="19">
        <f t="shared" si="58"/>
        <v>0</v>
      </c>
      <c r="P111" s="19">
        <f t="shared" si="58"/>
        <v>0</v>
      </c>
      <c r="Q111" s="19">
        <f t="shared" si="58"/>
        <v>0</v>
      </c>
      <c r="R111" s="21">
        <f t="shared" si="58"/>
        <v>1276</v>
      </c>
      <c r="S111" s="18">
        <f t="shared" si="53"/>
        <v>0</v>
      </c>
      <c r="T111" s="25">
        <v>0</v>
      </c>
      <c r="U111" s="18">
        <f t="shared" si="54"/>
        <v>6.1260000000018522E-3</v>
      </c>
      <c r="V111" s="25">
        <f t="shared" si="56"/>
        <v>1.7579705570068736E-2</v>
      </c>
      <c r="W111" s="77" t="s">
        <v>47</v>
      </c>
    </row>
    <row r="112" spans="1:23" s="4" customFormat="1" ht="21" x14ac:dyDescent="0.15">
      <c r="A112" s="11" t="s">
        <v>42</v>
      </c>
      <c r="B112" s="27" t="s">
        <v>206</v>
      </c>
      <c r="C112" s="17" t="s">
        <v>99</v>
      </c>
      <c r="D112" s="18">
        <f>D113</f>
        <v>34.847000000000001</v>
      </c>
      <c r="E112" s="18">
        <f>E113</f>
        <v>0</v>
      </c>
      <c r="F112" s="22">
        <f t="shared" si="57"/>
        <v>34.847000000000001</v>
      </c>
      <c r="G112" s="22">
        <f t="shared" si="57"/>
        <v>0</v>
      </c>
      <c r="H112" s="22">
        <f t="shared" si="57"/>
        <v>0</v>
      </c>
      <c r="I112" s="22">
        <f t="shared" si="57"/>
        <v>0</v>
      </c>
      <c r="J112" s="22">
        <f t="shared" si="57"/>
        <v>0</v>
      </c>
      <c r="K112" s="26">
        <f t="shared" si="57"/>
        <v>1276</v>
      </c>
      <c r="L112" s="19">
        <f t="shared" si="58"/>
        <v>0</v>
      </c>
      <c r="M112" s="19">
        <f t="shared" si="58"/>
        <v>34.853126000000003</v>
      </c>
      <c r="N112" s="19">
        <f t="shared" si="58"/>
        <v>0</v>
      </c>
      <c r="O112" s="19">
        <f t="shared" si="58"/>
        <v>0</v>
      </c>
      <c r="P112" s="19">
        <f t="shared" si="58"/>
        <v>0</v>
      </c>
      <c r="Q112" s="19">
        <f t="shared" si="58"/>
        <v>0</v>
      </c>
      <c r="R112" s="21">
        <f t="shared" si="58"/>
        <v>1276</v>
      </c>
      <c r="S112" s="18">
        <f t="shared" si="53"/>
        <v>0</v>
      </c>
      <c r="T112" s="25">
        <v>0</v>
      </c>
      <c r="U112" s="18">
        <f t="shared" si="54"/>
        <v>6.1260000000018522E-3</v>
      </c>
      <c r="V112" s="25">
        <f t="shared" si="56"/>
        <v>1.7579705570068736E-2</v>
      </c>
      <c r="W112" s="77" t="s">
        <v>47</v>
      </c>
    </row>
    <row r="113" spans="1:23" ht="45" x14ac:dyDescent="0.2">
      <c r="A113" s="12" t="s">
        <v>42</v>
      </c>
      <c r="B113" s="57" t="s">
        <v>28</v>
      </c>
      <c r="C113" s="28" t="s">
        <v>64</v>
      </c>
      <c r="D113" s="29">
        <f>F113</f>
        <v>34.847000000000001</v>
      </c>
      <c r="E113" s="29">
        <v>0</v>
      </c>
      <c r="F113" s="30">
        <v>34.847000000000001</v>
      </c>
      <c r="G113" s="31">
        <v>0</v>
      </c>
      <c r="H113" s="31">
        <v>0</v>
      </c>
      <c r="I113" s="30">
        <v>0</v>
      </c>
      <c r="J113" s="31">
        <v>0</v>
      </c>
      <c r="K113" s="32">
        <v>1276</v>
      </c>
      <c r="L113" s="29">
        <v>0</v>
      </c>
      <c r="M113" s="44">
        <v>34.853126000000003</v>
      </c>
      <c r="N113" s="29">
        <v>0</v>
      </c>
      <c r="O113" s="29">
        <v>0</v>
      </c>
      <c r="P113" s="29">
        <v>0</v>
      </c>
      <c r="Q113" s="29">
        <v>0</v>
      </c>
      <c r="R113" s="36">
        <v>1276</v>
      </c>
      <c r="S113" s="29">
        <f t="shared" ref="S113:S127" si="59">L113-E113</f>
        <v>0</v>
      </c>
      <c r="T113" s="34">
        <v>0</v>
      </c>
      <c r="U113" s="29">
        <f>M113-F113</f>
        <v>6.1260000000018522E-3</v>
      </c>
      <c r="V113" s="34">
        <f>U113/F113*100</f>
        <v>1.7579705570068736E-2</v>
      </c>
      <c r="W113" s="35" t="s">
        <v>47</v>
      </c>
    </row>
    <row r="114" spans="1:23" ht="21" x14ac:dyDescent="0.2">
      <c r="A114" s="11" t="s">
        <v>207</v>
      </c>
      <c r="B114" s="27" t="s">
        <v>208</v>
      </c>
      <c r="C114" s="17" t="s">
        <v>99</v>
      </c>
      <c r="D114" s="18">
        <f>F114</f>
        <v>0</v>
      </c>
      <c r="E114" s="24">
        <v>0</v>
      </c>
      <c r="F114" s="24">
        <v>0</v>
      </c>
      <c r="G114" s="24">
        <v>0</v>
      </c>
      <c r="H114" s="24">
        <v>0</v>
      </c>
      <c r="I114" s="24">
        <v>0</v>
      </c>
      <c r="J114" s="24">
        <v>0</v>
      </c>
      <c r="K114" s="23">
        <v>0</v>
      </c>
      <c r="L114" s="18">
        <v>0</v>
      </c>
      <c r="M114" s="19">
        <v>0</v>
      </c>
      <c r="N114" s="19">
        <v>0</v>
      </c>
      <c r="O114" s="19">
        <v>0</v>
      </c>
      <c r="P114" s="19">
        <v>0</v>
      </c>
      <c r="Q114" s="19">
        <v>0</v>
      </c>
      <c r="R114" s="21">
        <v>0</v>
      </c>
      <c r="S114" s="18">
        <f t="shared" si="59"/>
        <v>0</v>
      </c>
      <c r="T114" s="25">
        <v>0</v>
      </c>
      <c r="U114" s="18">
        <f t="shared" ref="U114:U127" si="60">M114-F114</f>
        <v>0</v>
      </c>
      <c r="V114" s="25">
        <v>0</v>
      </c>
      <c r="W114" s="35" t="s">
        <v>47</v>
      </c>
    </row>
    <row r="115" spans="1:23" ht="21" x14ac:dyDescent="0.2">
      <c r="A115" s="11" t="s">
        <v>209</v>
      </c>
      <c r="B115" s="27" t="s">
        <v>210</v>
      </c>
      <c r="C115" s="17" t="s">
        <v>99</v>
      </c>
      <c r="D115" s="18">
        <f t="shared" ref="D115:D126" si="61">F115</f>
        <v>0</v>
      </c>
      <c r="E115" s="24">
        <v>0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3">
        <v>0</v>
      </c>
      <c r="L115" s="18">
        <v>0</v>
      </c>
      <c r="M115" s="19">
        <v>0</v>
      </c>
      <c r="N115" s="19">
        <v>0</v>
      </c>
      <c r="O115" s="19">
        <v>0</v>
      </c>
      <c r="P115" s="19">
        <v>0</v>
      </c>
      <c r="Q115" s="19">
        <v>0</v>
      </c>
      <c r="R115" s="21">
        <v>0</v>
      </c>
      <c r="S115" s="18">
        <f t="shared" si="59"/>
        <v>0</v>
      </c>
      <c r="T115" s="25">
        <v>0</v>
      </c>
      <c r="U115" s="18">
        <f t="shared" si="60"/>
        <v>0</v>
      </c>
      <c r="V115" s="25">
        <v>0</v>
      </c>
      <c r="W115" s="35" t="s">
        <v>47</v>
      </c>
    </row>
    <row r="116" spans="1:23" ht="31.5" x14ac:dyDescent="0.2">
      <c r="A116" s="11" t="s">
        <v>211</v>
      </c>
      <c r="B116" s="27" t="s">
        <v>212</v>
      </c>
      <c r="C116" s="17" t="s">
        <v>99</v>
      </c>
      <c r="D116" s="18">
        <f t="shared" si="61"/>
        <v>0</v>
      </c>
      <c r="E116" s="24">
        <v>0</v>
      </c>
      <c r="F116" s="24">
        <v>0</v>
      </c>
      <c r="G116" s="24">
        <v>0</v>
      </c>
      <c r="H116" s="24">
        <v>0</v>
      </c>
      <c r="I116" s="24">
        <v>0</v>
      </c>
      <c r="J116" s="24">
        <v>0</v>
      </c>
      <c r="K116" s="23">
        <v>0</v>
      </c>
      <c r="L116" s="18">
        <v>0</v>
      </c>
      <c r="M116" s="19">
        <v>0</v>
      </c>
      <c r="N116" s="19">
        <v>0</v>
      </c>
      <c r="O116" s="19">
        <v>0</v>
      </c>
      <c r="P116" s="19">
        <v>0</v>
      </c>
      <c r="Q116" s="19">
        <v>0</v>
      </c>
      <c r="R116" s="21">
        <v>0</v>
      </c>
      <c r="S116" s="18">
        <f t="shared" si="59"/>
        <v>0</v>
      </c>
      <c r="T116" s="25">
        <v>0</v>
      </c>
      <c r="U116" s="18">
        <f t="shared" si="60"/>
        <v>0</v>
      </c>
      <c r="V116" s="25">
        <v>0</v>
      </c>
      <c r="W116" s="35" t="s">
        <v>47</v>
      </c>
    </row>
    <row r="117" spans="1:23" ht="31.5" x14ac:dyDescent="0.2">
      <c r="A117" s="11" t="s">
        <v>213</v>
      </c>
      <c r="B117" s="27" t="s">
        <v>214</v>
      </c>
      <c r="C117" s="17" t="s">
        <v>99</v>
      </c>
      <c r="D117" s="18">
        <f t="shared" si="61"/>
        <v>0</v>
      </c>
      <c r="E117" s="24">
        <v>0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3">
        <v>0</v>
      </c>
      <c r="L117" s="18">
        <v>0</v>
      </c>
      <c r="M117" s="19">
        <v>0</v>
      </c>
      <c r="N117" s="19">
        <v>0</v>
      </c>
      <c r="O117" s="19">
        <v>0</v>
      </c>
      <c r="P117" s="19">
        <v>0</v>
      </c>
      <c r="Q117" s="19">
        <v>0</v>
      </c>
      <c r="R117" s="21">
        <v>0</v>
      </c>
      <c r="S117" s="18">
        <f t="shared" si="59"/>
        <v>0</v>
      </c>
      <c r="T117" s="25">
        <v>0</v>
      </c>
      <c r="U117" s="18">
        <f t="shared" si="60"/>
        <v>0</v>
      </c>
      <c r="V117" s="25">
        <v>0</v>
      </c>
      <c r="W117" s="35" t="s">
        <v>47</v>
      </c>
    </row>
    <row r="118" spans="1:23" ht="31.5" x14ac:dyDescent="0.2">
      <c r="A118" s="11" t="s">
        <v>215</v>
      </c>
      <c r="B118" s="27" t="s">
        <v>216</v>
      </c>
      <c r="C118" s="17" t="s">
        <v>99</v>
      </c>
      <c r="D118" s="18">
        <f t="shared" si="61"/>
        <v>0</v>
      </c>
      <c r="E118" s="24">
        <v>0</v>
      </c>
      <c r="F118" s="24">
        <v>0</v>
      </c>
      <c r="G118" s="24">
        <v>0</v>
      </c>
      <c r="H118" s="24">
        <v>0</v>
      </c>
      <c r="I118" s="24">
        <v>0</v>
      </c>
      <c r="J118" s="24">
        <v>0</v>
      </c>
      <c r="K118" s="23">
        <v>0</v>
      </c>
      <c r="L118" s="18">
        <v>0</v>
      </c>
      <c r="M118" s="19">
        <v>0</v>
      </c>
      <c r="N118" s="19">
        <v>0</v>
      </c>
      <c r="O118" s="19">
        <v>0</v>
      </c>
      <c r="P118" s="19">
        <v>0</v>
      </c>
      <c r="Q118" s="19">
        <v>0</v>
      </c>
      <c r="R118" s="21">
        <v>0</v>
      </c>
      <c r="S118" s="18">
        <f t="shared" si="59"/>
        <v>0</v>
      </c>
      <c r="T118" s="25">
        <v>0</v>
      </c>
      <c r="U118" s="18">
        <f t="shared" si="60"/>
        <v>0</v>
      </c>
      <c r="V118" s="25">
        <v>0</v>
      </c>
      <c r="W118" s="35" t="s">
        <v>47</v>
      </c>
    </row>
    <row r="119" spans="1:23" ht="31.5" x14ac:dyDescent="0.2">
      <c r="A119" s="11" t="s">
        <v>217</v>
      </c>
      <c r="B119" s="27" t="s">
        <v>218</v>
      </c>
      <c r="C119" s="17" t="s">
        <v>99</v>
      </c>
      <c r="D119" s="18">
        <f t="shared" si="61"/>
        <v>0</v>
      </c>
      <c r="E119" s="24">
        <v>0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3">
        <v>0</v>
      </c>
      <c r="L119" s="18">
        <v>0</v>
      </c>
      <c r="M119" s="19">
        <v>0</v>
      </c>
      <c r="N119" s="19">
        <v>0</v>
      </c>
      <c r="O119" s="19">
        <v>0</v>
      </c>
      <c r="P119" s="19">
        <v>0</v>
      </c>
      <c r="Q119" s="19">
        <v>0</v>
      </c>
      <c r="R119" s="21">
        <v>0</v>
      </c>
      <c r="S119" s="18">
        <f t="shared" si="59"/>
        <v>0</v>
      </c>
      <c r="T119" s="25">
        <v>0</v>
      </c>
      <c r="U119" s="18">
        <f t="shared" si="60"/>
        <v>0</v>
      </c>
      <c r="V119" s="25">
        <v>0</v>
      </c>
      <c r="W119" s="35" t="s">
        <v>47</v>
      </c>
    </row>
    <row r="120" spans="1:23" ht="31.5" x14ac:dyDescent="0.2">
      <c r="A120" s="11" t="s">
        <v>219</v>
      </c>
      <c r="B120" s="27" t="s">
        <v>220</v>
      </c>
      <c r="C120" s="17" t="s">
        <v>99</v>
      </c>
      <c r="D120" s="18">
        <f t="shared" si="61"/>
        <v>0</v>
      </c>
      <c r="E120" s="24">
        <v>0</v>
      </c>
      <c r="F120" s="24">
        <v>0</v>
      </c>
      <c r="G120" s="24">
        <v>0</v>
      </c>
      <c r="H120" s="24">
        <v>0</v>
      </c>
      <c r="I120" s="24">
        <v>0</v>
      </c>
      <c r="J120" s="24">
        <v>0</v>
      </c>
      <c r="K120" s="23">
        <v>0</v>
      </c>
      <c r="L120" s="18">
        <v>0</v>
      </c>
      <c r="M120" s="19">
        <v>0</v>
      </c>
      <c r="N120" s="19">
        <v>0</v>
      </c>
      <c r="O120" s="19">
        <v>0</v>
      </c>
      <c r="P120" s="19">
        <v>0</v>
      </c>
      <c r="Q120" s="19">
        <v>0</v>
      </c>
      <c r="R120" s="21">
        <v>0</v>
      </c>
      <c r="S120" s="18">
        <f t="shared" si="59"/>
        <v>0</v>
      </c>
      <c r="T120" s="25">
        <v>0</v>
      </c>
      <c r="U120" s="18">
        <f t="shared" si="60"/>
        <v>0</v>
      </c>
      <c r="V120" s="25">
        <v>0</v>
      </c>
      <c r="W120" s="35" t="s">
        <v>47</v>
      </c>
    </row>
    <row r="121" spans="1:23" ht="31.5" x14ac:dyDescent="0.2">
      <c r="A121" s="11" t="s">
        <v>221</v>
      </c>
      <c r="B121" s="27" t="s">
        <v>222</v>
      </c>
      <c r="C121" s="17" t="s">
        <v>99</v>
      </c>
      <c r="D121" s="18">
        <f t="shared" si="61"/>
        <v>0</v>
      </c>
      <c r="E121" s="24">
        <v>0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3">
        <v>0</v>
      </c>
      <c r="L121" s="18">
        <v>0</v>
      </c>
      <c r="M121" s="19">
        <v>0</v>
      </c>
      <c r="N121" s="19">
        <v>0</v>
      </c>
      <c r="O121" s="19">
        <v>0</v>
      </c>
      <c r="P121" s="19">
        <v>0</v>
      </c>
      <c r="Q121" s="19">
        <v>0</v>
      </c>
      <c r="R121" s="21">
        <v>0</v>
      </c>
      <c r="S121" s="18">
        <f t="shared" si="59"/>
        <v>0</v>
      </c>
      <c r="T121" s="25">
        <v>0</v>
      </c>
      <c r="U121" s="18">
        <f t="shared" si="60"/>
        <v>0</v>
      </c>
      <c r="V121" s="25">
        <v>0</v>
      </c>
      <c r="W121" s="35" t="s">
        <v>47</v>
      </c>
    </row>
    <row r="122" spans="1:23" ht="21" x14ac:dyDescent="0.2">
      <c r="A122" s="11" t="s">
        <v>223</v>
      </c>
      <c r="B122" s="27" t="s">
        <v>224</v>
      </c>
      <c r="C122" s="17" t="s">
        <v>99</v>
      </c>
      <c r="D122" s="18">
        <f t="shared" si="61"/>
        <v>0</v>
      </c>
      <c r="E122" s="24">
        <v>0</v>
      </c>
      <c r="F122" s="24">
        <v>0</v>
      </c>
      <c r="G122" s="24">
        <v>0</v>
      </c>
      <c r="H122" s="24">
        <v>0</v>
      </c>
      <c r="I122" s="24">
        <v>0</v>
      </c>
      <c r="J122" s="24">
        <v>0</v>
      </c>
      <c r="K122" s="23">
        <v>0</v>
      </c>
      <c r="L122" s="18">
        <v>0</v>
      </c>
      <c r="M122" s="19">
        <v>0</v>
      </c>
      <c r="N122" s="19">
        <v>0</v>
      </c>
      <c r="O122" s="19">
        <v>0</v>
      </c>
      <c r="P122" s="19">
        <v>0</v>
      </c>
      <c r="Q122" s="19">
        <v>0</v>
      </c>
      <c r="R122" s="21">
        <v>0</v>
      </c>
      <c r="S122" s="18">
        <f t="shared" si="59"/>
        <v>0</v>
      </c>
      <c r="T122" s="25">
        <v>0</v>
      </c>
      <c r="U122" s="18">
        <f t="shared" si="60"/>
        <v>0</v>
      </c>
      <c r="V122" s="25">
        <v>0</v>
      </c>
      <c r="W122" s="35" t="s">
        <v>47</v>
      </c>
    </row>
    <row r="123" spans="1:23" ht="31.5" x14ac:dyDescent="0.2">
      <c r="A123" s="11" t="s">
        <v>225</v>
      </c>
      <c r="B123" s="27" t="s">
        <v>226</v>
      </c>
      <c r="C123" s="17" t="s">
        <v>99</v>
      </c>
      <c r="D123" s="18">
        <f t="shared" si="61"/>
        <v>0</v>
      </c>
      <c r="E123" s="24">
        <v>0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3">
        <v>0</v>
      </c>
      <c r="L123" s="18">
        <v>0</v>
      </c>
      <c r="M123" s="19">
        <v>0</v>
      </c>
      <c r="N123" s="19">
        <v>0</v>
      </c>
      <c r="O123" s="19">
        <v>0</v>
      </c>
      <c r="P123" s="19">
        <v>0</v>
      </c>
      <c r="Q123" s="19">
        <v>0</v>
      </c>
      <c r="R123" s="21">
        <v>0</v>
      </c>
      <c r="S123" s="18">
        <f t="shared" si="59"/>
        <v>0</v>
      </c>
      <c r="T123" s="25">
        <v>0</v>
      </c>
      <c r="U123" s="18">
        <f t="shared" si="60"/>
        <v>0</v>
      </c>
      <c r="V123" s="25">
        <v>0</v>
      </c>
      <c r="W123" s="35" t="s">
        <v>47</v>
      </c>
    </row>
    <row r="124" spans="1:23" ht="42" x14ac:dyDescent="0.2">
      <c r="A124" s="11" t="s">
        <v>227</v>
      </c>
      <c r="B124" s="27" t="s">
        <v>103</v>
      </c>
      <c r="C124" s="17" t="s">
        <v>99</v>
      </c>
      <c r="D124" s="18">
        <f t="shared" si="61"/>
        <v>0</v>
      </c>
      <c r="E124" s="24">
        <v>0</v>
      </c>
      <c r="F124" s="24">
        <v>0</v>
      </c>
      <c r="G124" s="24">
        <v>0</v>
      </c>
      <c r="H124" s="24">
        <v>0</v>
      </c>
      <c r="I124" s="24">
        <v>0</v>
      </c>
      <c r="J124" s="24">
        <v>0</v>
      </c>
      <c r="K124" s="23">
        <v>0</v>
      </c>
      <c r="L124" s="18">
        <v>0</v>
      </c>
      <c r="M124" s="19">
        <v>0</v>
      </c>
      <c r="N124" s="19">
        <v>0</v>
      </c>
      <c r="O124" s="19">
        <v>0</v>
      </c>
      <c r="P124" s="19">
        <v>0</v>
      </c>
      <c r="Q124" s="19">
        <v>0</v>
      </c>
      <c r="R124" s="21">
        <v>0</v>
      </c>
      <c r="S124" s="18">
        <f t="shared" si="59"/>
        <v>0</v>
      </c>
      <c r="T124" s="25">
        <v>0</v>
      </c>
      <c r="U124" s="18">
        <f t="shared" si="60"/>
        <v>0</v>
      </c>
      <c r="V124" s="25">
        <v>0</v>
      </c>
      <c r="W124" s="35" t="s">
        <v>47</v>
      </c>
    </row>
    <row r="125" spans="1:23" ht="42" x14ac:dyDescent="0.2">
      <c r="A125" s="11" t="s">
        <v>228</v>
      </c>
      <c r="B125" s="27" t="s">
        <v>229</v>
      </c>
      <c r="C125" s="17" t="s">
        <v>99</v>
      </c>
      <c r="D125" s="18">
        <f t="shared" si="61"/>
        <v>0</v>
      </c>
      <c r="E125" s="24">
        <v>0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3">
        <v>0</v>
      </c>
      <c r="L125" s="18">
        <v>0</v>
      </c>
      <c r="M125" s="19">
        <v>0</v>
      </c>
      <c r="N125" s="19">
        <v>0</v>
      </c>
      <c r="O125" s="19">
        <v>0</v>
      </c>
      <c r="P125" s="19">
        <v>0</v>
      </c>
      <c r="Q125" s="19">
        <v>0</v>
      </c>
      <c r="R125" s="21">
        <v>0</v>
      </c>
      <c r="S125" s="18">
        <f t="shared" si="59"/>
        <v>0</v>
      </c>
      <c r="T125" s="25">
        <v>0</v>
      </c>
      <c r="U125" s="18">
        <f t="shared" si="60"/>
        <v>0</v>
      </c>
      <c r="V125" s="25">
        <v>0</v>
      </c>
      <c r="W125" s="35" t="s">
        <v>47</v>
      </c>
    </row>
    <row r="126" spans="1:23" ht="31.5" x14ac:dyDescent="0.2">
      <c r="A126" s="11" t="s">
        <v>230</v>
      </c>
      <c r="B126" s="27" t="s">
        <v>231</v>
      </c>
      <c r="C126" s="17" t="s">
        <v>99</v>
      </c>
      <c r="D126" s="18">
        <f t="shared" si="61"/>
        <v>0</v>
      </c>
      <c r="E126" s="24">
        <v>0</v>
      </c>
      <c r="F126" s="24">
        <v>0</v>
      </c>
      <c r="G126" s="24">
        <v>0</v>
      </c>
      <c r="H126" s="24">
        <v>0</v>
      </c>
      <c r="I126" s="24">
        <v>0</v>
      </c>
      <c r="J126" s="24">
        <v>0</v>
      </c>
      <c r="K126" s="23">
        <v>0</v>
      </c>
      <c r="L126" s="18">
        <v>0</v>
      </c>
      <c r="M126" s="19">
        <v>0</v>
      </c>
      <c r="N126" s="19">
        <v>0</v>
      </c>
      <c r="O126" s="19">
        <v>0</v>
      </c>
      <c r="P126" s="19">
        <v>0</v>
      </c>
      <c r="Q126" s="19">
        <v>0</v>
      </c>
      <c r="R126" s="21">
        <v>0</v>
      </c>
      <c r="S126" s="18">
        <f t="shared" si="59"/>
        <v>0</v>
      </c>
      <c r="T126" s="25">
        <v>0</v>
      </c>
      <c r="U126" s="18">
        <f t="shared" si="60"/>
        <v>0</v>
      </c>
      <c r="V126" s="25">
        <v>0</v>
      </c>
      <c r="W126" s="35" t="s">
        <v>47</v>
      </c>
    </row>
    <row r="127" spans="1:23" s="4" customFormat="1" ht="31.5" x14ac:dyDescent="0.15">
      <c r="A127" s="11" t="s">
        <v>45</v>
      </c>
      <c r="B127" s="27" t="s">
        <v>46</v>
      </c>
      <c r="C127" s="17" t="s">
        <v>99</v>
      </c>
      <c r="D127" s="18">
        <f>SUM(D128:D130)</f>
        <v>0.47199999999999998</v>
      </c>
      <c r="E127" s="22">
        <f t="shared" ref="E127:K127" si="62">SUM(E128:E130)</f>
        <v>0</v>
      </c>
      <c r="F127" s="22">
        <f t="shared" si="62"/>
        <v>0.47199999999999998</v>
      </c>
      <c r="G127" s="22">
        <f t="shared" si="62"/>
        <v>0</v>
      </c>
      <c r="H127" s="22">
        <f t="shared" si="62"/>
        <v>0</v>
      </c>
      <c r="I127" s="22">
        <f t="shared" si="62"/>
        <v>0.35799999999999998</v>
      </c>
      <c r="J127" s="22">
        <f t="shared" si="62"/>
        <v>0</v>
      </c>
      <c r="K127" s="26">
        <f t="shared" si="62"/>
        <v>0</v>
      </c>
      <c r="L127" s="19">
        <f t="shared" ref="L127:R127" si="63">SUM(L128:L130)</f>
        <v>0</v>
      </c>
      <c r="M127" s="19">
        <f t="shared" si="63"/>
        <v>0</v>
      </c>
      <c r="N127" s="19">
        <f t="shared" si="63"/>
        <v>0</v>
      </c>
      <c r="O127" s="19">
        <f t="shared" si="63"/>
        <v>0</v>
      </c>
      <c r="P127" s="19">
        <f t="shared" si="63"/>
        <v>0</v>
      </c>
      <c r="Q127" s="19">
        <f t="shared" si="63"/>
        <v>0</v>
      </c>
      <c r="R127" s="21">
        <f t="shared" si="63"/>
        <v>0</v>
      </c>
      <c r="S127" s="18">
        <f t="shared" si="59"/>
        <v>0</v>
      </c>
      <c r="T127" s="25">
        <v>0</v>
      </c>
      <c r="U127" s="18">
        <f t="shared" si="60"/>
        <v>-0.47199999999999998</v>
      </c>
      <c r="V127" s="25">
        <f t="shared" ref="V127" si="64">U127/F127*100</f>
        <v>-100</v>
      </c>
      <c r="W127" s="77" t="s">
        <v>47</v>
      </c>
    </row>
    <row r="128" spans="1:23" ht="67.5" x14ac:dyDescent="0.2">
      <c r="A128" s="12" t="s">
        <v>45</v>
      </c>
      <c r="B128" s="58" t="s">
        <v>232</v>
      </c>
      <c r="C128" s="28" t="s">
        <v>233</v>
      </c>
      <c r="D128" s="29">
        <f>F128</f>
        <v>0.23599999999999999</v>
      </c>
      <c r="E128" s="29">
        <v>0</v>
      </c>
      <c r="F128" s="30">
        <v>0.23599999999999999</v>
      </c>
      <c r="G128" s="31">
        <v>0</v>
      </c>
      <c r="H128" s="31">
        <v>0</v>
      </c>
      <c r="I128" s="30">
        <v>0.17899999999999999</v>
      </c>
      <c r="J128" s="31">
        <v>0</v>
      </c>
      <c r="K128" s="32">
        <v>0</v>
      </c>
      <c r="L128" s="44">
        <v>0</v>
      </c>
      <c r="M128" s="44">
        <v>0</v>
      </c>
      <c r="N128" s="29">
        <v>0</v>
      </c>
      <c r="O128" s="29">
        <v>0</v>
      </c>
      <c r="P128" s="29">
        <v>0</v>
      </c>
      <c r="Q128" s="29">
        <v>0</v>
      </c>
      <c r="R128" s="33">
        <v>0</v>
      </c>
      <c r="S128" s="29">
        <f t="shared" ref="S128:S132" si="65">L128-E128</f>
        <v>0</v>
      </c>
      <c r="T128" s="34">
        <v>0</v>
      </c>
      <c r="U128" s="29">
        <f t="shared" ref="U128:U132" si="66">M128-F128</f>
        <v>-0.23599999999999999</v>
      </c>
      <c r="V128" s="34">
        <f t="shared" ref="V128:V132" si="67">U128/F128*100</f>
        <v>-100</v>
      </c>
      <c r="W128" s="35" t="s">
        <v>318</v>
      </c>
    </row>
    <row r="129" spans="1:23" ht="67.5" x14ac:dyDescent="0.2">
      <c r="A129" s="12" t="s">
        <v>45</v>
      </c>
      <c r="B129" s="58" t="s">
        <v>234</v>
      </c>
      <c r="C129" s="28" t="s">
        <v>235</v>
      </c>
      <c r="D129" s="29">
        <f>F129</f>
        <v>0.23599999999999999</v>
      </c>
      <c r="E129" s="29">
        <v>0</v>
      </c>
      <c r="F129" s="30">
        <v>0.23599999999999999</v>
      </c>
      <c r="G129" s="31">
        <v>0</v>
      </c>
      <c r="H129" s="31">
        <v>0</v>
      </c>
      <c r="I129" s="30">
        <v>0.17899999999999999</v>
      </c>
      <c r="J129" s="31">
        <v>0</v>
      </c>
      <c r="K129" s="32">
        <v>0</v>
      </c>
      <c r="L129" s="44">
        <v>0</v>
      </c>
      <c r="M129" s="44">
        <v>0</v>
      </c>
      <c r="N129" s="29">
        <v>0</v>
      </c>
      <c r="O129" s="29">
        <v>0</v>
      </c>
      <c r="P129" s="29">
        <v>0</v>
      </c>
      <c r="Q129" s="29">
        <v>0</v>
      </c>
      <c r="R129" s="33">
        <v>0</v>
      </c>
      <c r="S129" s="29">
        <f t="shared" si="65"/>
        <v>0</v>
      </c>
      <c r="T129" s="34">
        <v>0</v>
      </c>
      <c r="U129" s="29">
        <f t="shared" si="66"/>
        <v>-0.23599999999999999</v>
      </c>
      <c r="V129" s="34">
        <f t="shared" si="67"/>
        <v>-100</v>
      </c>
      <c r="W129" s="35" t="s">
        <v>318</v>
      </c>
    </row>
    <row r="130" spans="1:23" ht="33.75" x14ac:dyDescent="0.2">
      <c r="A130" s="12" t="s">
        <v>45</v>
      </c>
      <c r="B130" s="58" t="s">
        <v>236</v>
      </c>
      <c r="C130" s="28" t="s">
        <v>237</v>
      </c>
      <c r="D130" s="29">
        <f>F130</f>
        <v>0</v>
      </c>
      <c r="E130" s="29">
        <v>0</v>
      </c>
      <c r="F130" s="30">
        <v>0</v>
      </c>
      <c r="G130" s="31">
        <v>0</v>
      </c>
      <c r="H130" s="31">
        <v>0</v>
      </c>
      <c r="I130" s="30">
        <v>0</v>
      </c>
      <c r="J130" s="31">
        <v>0</v>
      </c>
      <c r="K130" s="32">
        <v>0</v>
      </c>
      <c r="L130" s="44">
        <v>0</v>
      </c>
      <c r="M130" s="44">
        <v>0</v>
      </c>
      <c r="N130" s="29">
        <v>0</v>
      </c>
      <c r="O130" s="29">
        <v>0</v>
      </c>
      <c r="P130" s="29">
        <v>0</v>
      </c>
      <c r="Q130" s="29">
        <v>0</v>
      </c>
      <c r="R130" s="33">
        <v>0</v>
      </c>
      <c r="S130" s="29">
        <f t="shared" si="65"/>
        <v>0</v>
      </c>
      <c r="T130" s="34">
        <v>0</v>
      </c>
      <c r="U130" s="29">
        <f t="shared" si="66"/>
        <v>0</v>
      </c>
      <c r="V130" s="34">
        <v>0</v>
      </c>
      <c r="W130" s="78" t="s">
        <v>47</v>
      </c>
    </row>
    <row r="131" spans="1:23" ht="31.5" x14ac:dyDescent="0.2">
      <c r="A131" s="13" t="s">
        <v>238</v>
      </c>
      <c r="B131" s="65" t="s">
        <v>239</v>
      </c>
      <c r="C131" s="17" t="s">
        <v>99</v>
      </c>
      <c r="D131" s="18">
        <f>F131</f>
        <v>0</v>
      </c>
      <c r="E131" s="24">
        <v>0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3">
        <v>0</v>
      </c>
      <c r="L131" s="18">
        <v>0</v>
      </c>
      <c r="M131" s="19">
        <v>0</v>
      </c>
      <c r="N131" s="19">
        <v>0</v>
      </c>
      <c r="O131" s="19">
        <v>0</v>
      </c>
      <c r="P131" s="19">
        <v>0</v>
      </c>
      <c r="Q131" s="19">
        <v>0</v>
      </c>
      <c r="R131" s="21">
        <v>0</v>
      </c>
      <c r="S131" s="18">
        <f t="shared" si="65"/>
        <v>0</v>
      </c>
      <c r="T131" s="25">
        <v>0</v>
      </c>
      <c r="U131" s="18">
        <f t="shared" si="66"/>
        <v>0</v>
      </c>
      <c r="V131" s="25">
        <v>0</v>
      </c>
      <c r="W131" s="74" t="s">
        <v>47</v>
      </c>
    </row>
    <row r="132" spans="1:23" s="4" customFormat="1" ht="21" x14ac:dyDescent="0.15">
      <c r="A132" s="13" t="s">
        <v>43</v>
      </c>
      <c r="B132" s="38" t="s">
        <v>44</v>
      </c>
      <c r="C132" s="17" t="s">
        <v>99</v>
      </c>
      <c r="D132" s="18">
        <f>SUM(D133:D164)</f>
        <v>83.981999999999999</v>
      </c>
      <c r="E132" s="18">
        <f>SUM(E133:E164)</f>
        <v>0</v>
      </c>
      <c r="F132" s="18">
        <f t="shared" ref="F132:K132" si="68">SUM(F133:F164)</f>
        <v>83.981999999999999</v>
      </c>
      <c r="G132" s="18">
        <f t="shared" si="68"/>
        <v>0</v>
      </c>
      <c r="H132" s="18">
        <f t="shared" si="68"/>
        <v>0</v>
      </c>
      <c r="I132" s="18">
        <f t="shared" si="68"/>
        <v>0</v>
      </c>
      <c r="J132" s="18">
        <f t="shared" si="68"/>
        <v>0</v>
      </c>
      <c r="K132" s="37">
        <f t="shared" si="68"/>
        <v>62</v>
      </c>
      <c r="L132" s="19">
        <f>SUM(L133:L164)</f>
        <v>0</v>
      </c>
      <c r="M132" s="19">
        <f>SUM(M133:M164)</f>
        <v>53.996352999999999</v>
      </c>
      <c r="N132" s="19">
        <f t="shared" ref="N132:R132" si="69">SUM(N133:N164)</f>
        <v>0</v>
      </c>
      <c r="O132" s="19">
        <f t="shared" si="69"/>
        <v>0</v>
      </c>
      <c r="P132" s="19">
        <f t="shared" si="69"/>
        <v>0</v>
      </c>
      <c r="Q132" s="19">
        <f t="shared" si="69"/>
        <v>0</v>
      </c>
      <c r="R132" s="21">
        <f t="shared" si="69"/>
        <v>46</v>
      </c>
      <c r="S132" s="18">
        <f t="shared" si="65"/>
        <v>0</v>
      </c>
      <c r="T132" s="25">
        <v>0</v>
      </c>
      <c r="U132" s="18">
        <f t="shared" si="66"/>
        <v>-29.985647</v>
      </c>
      <c r="V132" s="25">
        <f t="shared" si="67"/>
        <v>-35.704849848777123</v>
      </c>
      <c r="W132" s="77" t="s">
        <v>47</v>
      </c>
    </row>
    <row r="133" spans="1:23" s="4" customFormat="1" ht="22.5" x14ac:dyDescent="0.15">
      <c r="A133" s="66" t="s">
        <v>43</v>
      </c>
      <c r="B133" s="67" t="s">
        <v>240</v>
      </c>
      <c r="C133" s="28" t="s">
        <v>241</v>
      </c>
      <c r="D133" s="29">
        <f>F133</f>
        <v>0.64300000000000002</v>
      </c>
      <c r="E133" s="29">
        <v>0</v>
      </c>
      <c r="F133" s="30">
        <v>0.64300000000000002</v>
      </c>
      <c r="G133" s="31">
        <v>0</v>
      </c>
      <c r="H133" s="31">
        <v>0</v>
      </c>
      <c r="I133" s="30">
        <v>0</v>
      </c>
      <c r="J133" s="31">
        <v>0</v>
      </c>
      <c r="K133" s="32">
        <v>1</v>
      </c>
      <c r="L133" s="29">
        <v>0</v>
      </c>
      <c r="M133" s="44">
        <v>0.614927</v>
      </c>
      <c r="N133" s="29">
        <v>0</v>
      </c>
      <c r="O133" s="29">
        <v>0</v>
      </c>
      <c r="P133" s="29">
        <v>0</v>
      </c>
      <c r="Q133" s="29">
        <v>0</v>
      </c>
      <c r="R133" s="33">
        <v>1</v>
      </c>
      <c r="S133" s="29">
        <f t="shared" ref="S133:S164" si="70">L133-E133</f>
        <v>0</v>
      </c>
      <c r="T133" s="34">
        <v>0</v>
      </c>
      <c r="U133" s="29">
        <f t="shared" ref="U133:U164" si="71">M133-F133</f>
        <v>-2.8073000000000015E-2</v>
      </c>
      <c r="V133" s="34">
        <f t="shared" ref="V133:V164" si="72">U133/F133*100</f>
        <v>-4.3659409020217756</v>
      </c>
      <c r="W133" s="76" t="s">
        <v>311</v>
      </c>
    </row>
    <row r="134" spans="1:23" s="4" customFormat="1" ht="22.5" x14ac:dyDescent="0.15">
      <c r="A134" s="66" t="s">
        <v>43</v>
      </c>
      <c r="B134" s="67" t="s">
        <v>242</v>
      </c>
      <c r="C134" s="28" t="s">
        <v>243</v>
      </c>
      <c r="D134" s="29">
        <f t="shared" ref="D134:D157" si="73">F134</f>
        <v>0.64800000000000002</v>
      </c>
      <c r="E134" s="29">
        <v>0</v>
      </c>
      <c r="F134" s="30">
        <v>0.64800000000000002</v>
      </c>
      <c r="G134" s="31">
        <v>0</v>
      </c>
      <c r="H134" s="31">
        <v>0</v>
      </c>
      <c r="I134" s="30">
        <v>0</v>
      </c>
      <c r="J134" s="31">
        <v>0</v>
      </c>
      <c r="K134" s="32">
        <v>1</v>
      </c>
      <c r="L134" s="29">
        <v>0</v>
      </c>
      <c r="M134" s="44">
        <v>0.614927</v>
      </c>
      <c r="N134" s="29">
        <v>0</v>
      </c>
      <c r="O134" s="29">
        <v>0</v>
      </c>
      <c r="P134" s="29">
        <v>0</v>
      </c>
      <c r="Q134" s="29">
        <v>0</v>
      </c>
      <c r="R134" s="33">
        <v>1</v>
      </c>
      <c r="S134" s="29">
        <f t="shared" si="70"/>
        <v>0</v>
      </c>
      <c r="T134" s="34">
        <v>0</v>
      </c>
      <c r="U134" s="29">
        <f t="shared" si="71"/>
        <v>-3.3073000000000019E-2</v>
      </c>
      <c r="V134" s="34">
        <f t="shared" si="72"/>
        <v>-5.1038580246913607</v>
      </c>
      <c r="W134" s="76" t="s">
        <v>311</v>
      </c>
    </row>
    <row r="135" spans="1:23" s="4" customFormat="1" ht="22.5" x14ac:dyDescent="0.15">
      <c r="A135" s="66" t="s">
        <v>43</v>
      </c>
      <c r="B135" s="67" t="s">
        <v>244</v>
      </c>
      <c r="C135" s="28" t="s">
        <v>245</v>
      </c>
      <c r="D135" s="29">
        <f t="shared" si="73"/>
        <v>0.64200000000000002</v>
      </c>
      <c r="E135" s="29">
        <v>0</v>
      </c>
      <c r="F135" s="30">
        <v>0.64200000000000002</v>
      </c>
      <c r="G135" s="31">
        <v>0</v>
      </c>
      <c r="H135" s="31">
        <v>0</v>
      </c>
      <c r="I135" s="30">
        <v>0</v>
      </c>
      <c r="J135" s="31">
        <v>0</v>
      </c>
      <c r="K135" s="32">
        <v>1</v>
      </c>
      <c r="L135" s="29">
        <v>0</v>
      </c>
      <c r="M135" s="44">
        <v>0.61495999999999995</v>
      </c>
      <c r="N135" s="29">
        <v>0</v>
      </c>
      <c r="O135" s="29">
        <v>0</v>
      </c>
      <c r="P135" s="29">
        <v>0</v>
      </c>
      <c r="Q135" s="29">
        <v>0</v>
      </c>
      <c r="R135" s="33">
        <v>1</v>
      </c>
      <c r="S135" s="29">
        <f t="shared" si="70"/>
        <v>0</v>
      </c>
      <c r="T135" s="34">
        <v>0</v>
      </c>
      <c r="U135" s="29">
        <f t="shared" si="71"/>
        <v>-2.7040000000000064E-2</v>
      </c>
      <c r="V135" s="34">
        <f t="shared" si="72"/>
        <v>-4.2118380062305398</v>
      </c>
      <c r="W135" s="76" t="s">
        <v>311</v>
      </c>
    </row>
    <row r="136" spans="1:23" s="4" customFormat="1" ht="22.5" x14ac:dyDescent="0.15">
      <c r="A136" s="66" t="s">
        <v>43</v>
      </c>
      <c r="B136" s="67" t="s">
        <v>246</v>
      </c>
      <c r="C136" s="28" t="s">
        <v>247</v>
      </c>
      <c r="D136" s="29">
        <f t="shared" si="73"/>
        <v>0.64500000000000002</v>
      </c>
      <c r="E136" s="29">
        <v>0</v>
      </c>
      <c r="F136" s="30">
        <v>0.64500000000000002</v>
      </c>
      <c r="G136" s="31">
        <v>0</v>
      </c>
      <c r="H136" s="31">
        <v>0</v>
      </c>
      <c r="I136" s="30">
        <v>0</v>
      </c>
      <c r="J136" s="31">
        <v>0</v>
      </c>
      <c r="K136" s="32">
        <v>1</v>
      </c>
      <c r="L136" s="29">
        <v>0</v>
      </c>
      <c r="M136" s="44">
        <v>0.614927</v>
      </c>
      <c r="N136" s="29">
        <v>0</v>
      </c>
      <c r="O136" s="29">
        <v>0</v>
      </c>
      <c r="P136" s="29">
        <v>0</v>
      </c>
      <c r="Q136" s="29">
        <v>0</v>
      </c>
      <c r="R136" s="33">
        <v>1</v>
      </c>
      <c r="S136" s="29">
        <f t="shared" si="70"/>
        <v>0</v>
      </c>
      <c r="T136" s="34">
        <v>0</v>
      </c>
      <c r="U136" s="29">
        <f t="shared" si="71"/>
        <v>-3.0073000000000016E-2</v>
      </c>
      <c r="V136" s="34">
        <f t="shared" si="72"/>
        <v>-4.6624806201550415</v>
      </c>
      <c r="W136" s="76" t="s">
        <v>311</v>
      </c>
    </row>
    <row r="137" spans="1:23" s="4" customFormat="1" ht="22.5" x14ac:dyDescent="0.15">
      <c r="A137" s="66" t="s">
        <v>43</v>
      </c>
      <c r="B137" s="67" t="s">
        <v>248</v>
      </c>
      <c r="C137" s="28" t="s">
        <v>249</v>
      </c>
      <c r="D137" s="29">
        <f t="shared" si="73"/>
        <v>0.64500000000000002</v>
      </c>
      <c r="E137" s="29">
        <v>0</v>
      </c>
      <c r="F137" s="30">
        <v>0.64500000000000002</v>
      </c>
      <c r="G137" s="31">
        <v>0</v>
      </c>
      <c r="H137" s="31">
        <v>0</v>
      </c>
      <c r="I137" s="30">
        <v>0</v>
      </c>
      <c r="J137" s="31">
        <v>0</v>
      </c>
      <c r="K137" s="32">
        <v>1</v>
      </c>
      <c r="L137" s="29">
        <v>0</v>
      </c>
      <c r="M137" s="44">
        <v>0.48976599999999998</v>
      </c>
      <c r="N137" s="29">
        <v>0</v>
      </c>
      <c r="O137" s="29">
        <v>0</v>
      </c>
      <c r="P137" s="29">
        <v>0</v>
      </c>
      <c r="Q137" s="29">
        <v>0</v>
      </c>
      <c r="R137" s="33">
        <v>1</v>
      </c>
      <c r="S137" s="29">
        <f t="shared" si="70"/>
        <v>0</v>
      </c>
      <c r="T137" s="34">
        <v>0</v>
      </c>
      <c r="U137" s="29">
        <f t="shared" si="71"/>
        <v>-0.15523400000000004</v>
      </c>
      <c r="V137" s="34">
        <f t="shared" si="72"/>
        <v>-24.06728682170543</v>
      </c>
      <c r="W137" s="76" t="s">
        <v>311</v>
      </c>
    </row>
    <row r="138" spans="1:23" s="4" customFormat="1" ht="22.5" x14ac:dyDescent="0.15">
      <c r="A138" s="66" t="s">
        <v>43</v>
      </c>
      <c r="B138" s="67" t="s">
        <v>250</v>
      </c>
      <c r="C138" s="28" t="s">
        <v>251</v>
      </c>
      <c r="D138" s="29">
        <f t="shared" si="73"/>
        <v>0.64500000000000002</v>
      </c>
      <c r="E138" s="29">
        <v>0</v>
      </c>
      <c r="F138" s="30">
        <v>0.64500000000000002</v>
      </c>
      <c r="G138" s="31">
        <v>0</v>
      </c>
      <c r="H138" s="31">
        <v>0</v>
      </c>
      <c r="I138" s="30">
        <v>0</v>
      </c>
      <c r="J138" s="31">
        <v>0</v>
      </c>
      <c r="K138" s="32">
        <v>1</v>
      </c>
      <c r="L138" s="29">
        <v>0</v>
      </c>
      <c r="M138" s="44">
        <v>0.53290700000000002</v>
      </c>
      <c r="N138" s="29">
        <v>0</v>
      </c>
      <c r="O138" s="29">
        <v>0</v>
      </c>
      <c r="P138" s="29">
        <v>0</v>
      </c>
      <c r="Q138" s="29">
        <v>0</v>
      </c>
      <c r="R138" s="33">
        <v>1</v>
      </c>
      <c r="S138" s="29">
        <f t="shared" si="70"/>
        <v>0</v>
      </c>
      <c r="T138" s="34">
        <v>0</v>
      </c>
      <c r="U138" s="29">
        <f t="shared" si="71"/>
        <v>-0.112093</v>
      </c>
      <c r="V138" s="34">
        <f t="shared" si="72"/>
        <v>-17.378759689922479</v>
      </c>
      <c r="W138" s="76" t="s">
        <v>311</v>
      </c>
    </row>
    <row r="139" spans="1:23" s="4" customFormat="1" ht="22.5" x14ac:dyDescent="0.15">
      <c r="A139" s="66" t="s">
        <v>43</v>
      </c>
      <c r="B139" s="67" t="s">
        <v>252</v>
      </c>
      <c r="C139" s="28" t="s">
        <v>253</v>
      </c>
      <c r="D139" s="29">
        <f t="shared" si="73"/>
        <v>0.64500000000000002</v>
      </c>
      <c r="E139" s="29">
        <v>0</v>
      </c>
      <c r="F139" s="30">
        <v>0.64500000000000002</v>
      </c>
      <c r="G139" s="31">
        <v>0</v>
      </c>
      <c r="H139" s="31">
        <v>0</v>
      </c>
      <c r="I139" s="30">
        <v>0</v>
      </c>
      <c r="J139" s="31">
        <v>0</v>
      </c>
      <c r="K139" s="32">
        <v>1</v>
      </c>
      <c r="L139" s="29">
        <v>0</v>
      </c>
      <c r="M139" s="44">
        <v>0.614927</v>
      </c>
      <c r="N139" s="29">
        <v>0</v>
      </c>
      <c r="O139" s="29">
        <v>0</v>
      </c>
      <c r="P139" s="29">
        <v>0</v>
      </c>
      <c r="Q139" s="29">
        <v>0</v>
      </c>
      <c r="R139" s="33">
        <v>1</v>
      </c>
      <c r="S139" s="29">
        <f t="shared" si="70"/>
        <v>0</v>
      </c>
      <c r="T139" s="34">
        <v>0</v>
      </c>
      <c r="U139" s="29">
        <f t="shared" si="71"/>
        <v>-3.0073000000000016E-2</v>
      </c>
      <c r="V139" s="34">
        <f t="shared" si="72"/>
        <v>-4.6624806201550415</v>
      </c>
      <c r="W139" s="76" t="s">
        <v>311</v>
      </c>
    </row>
    <row r="140" spans="1:23" s="4" customFormat="1" ht="22.5" x14ac:dyDescent="0.15">
      <c r="A140" s="66" t="s">
        <v>43</v>
      </c>
      <c r="B140" s="67" t="s">
        <v>254</v>
      </c>
      <c r="C140" s="28" t="s">
        <v>255</v>
      </c>
      <c r="D140" s="29">
        <f t="shared" si="73"/>
        <v>0.64800000000000002</v>
      </c>
      <c r="E140" s="29">
        <v>0</v>
      </c>
      <c r="F140" s="30">
        <v>0.64800000000000002</v>
      </c>
      <c r="G140" s="31">
        <v>0</v>
      </c>
      <c r="H140" s="31">
        <v>0</v>
      </c>
      <c r="I140" s="30">
        <v>0</v>
      </c>
      <c r="J140" s="31">
        <v>0</v>
      </c>
      <c r="K140" s="32">
        <v>1</v>
      </c>
      <c r="L140" s="29">
        <v>0</v>
      </c>
      <c r="M140" s="44">
        <v>0.614927</v>
      </c>
      <c r="N140" s="29">
        <v>0</v>
      </c>
      <c r="O140" s="29">
        <v>0</v>
      </c>
      <c r="P140" s="29">
        <v>0</v>
      </c>
      <c r="Q140" s="29">
        <v>0</v>
      </c>
      <c r="R140" s="33">
        <v>1</v>
      </c>
      <c r="S140" s="29">
        <f t="shared" si="70"/>
        <v>0</v>
      </c>
      <c r="T140" s="34">
        <v>0</v>
      </c>
      <c r="U140" s="29">
        <f t="shared" si="71"/>
        <v>-3.3073000000000019E-2</v>
      </c>
      <c r="V140" s="34">
        <f t="shared" si="72"/>
        <v>-5.1038580246913607</v>
      </c>
      <c r="W140" s="76" t="s">
        <v>311</v>
      </c>
    </row>
    <row r="141" spans="1:23" s="4" customFormat="1" ht="22.5" x14ac:dyDescent="0.15">
      <c r="A141" s="66" t="s">
        <v>43</v>
      </c>
      <c r="B141" s="67" t="s">
        <v>256</v>
      </c>
      <c r="C141" s="28" t="s">
        <v>257</v>
      </c>
      <c r="D141" s="29">
        <f t="shared" si="73"/>
        <v>0.64500000000000002</v>
      </c>
      <c r="E141" s="29">
        <v>0</v>
      </c>
      <c r="F141" s="30">
        <v>0.64500000000000002</v>
      </c>
      <c r="G141" s="31">
        <v>0</v>
      </c>
      <c r="H141" s="31">
        <v>0</v>
      </c>
      <c r="I141" s="30">
        <v>0</v>
      </c>
      <c r="J141" s="31">
        <v>0</v>
      </c>
      <c r="K141" s="32">
        <v>1</v>
      </c>
      <c r="L141" s="29">
        <v>0</v>
      </c>
      <c r="M141" s="44">
        <v>0.53290700000000002</v>
      </c>
      <c r="N141" s="29">
        <v>0</v>
      </c>
      <c r="O141" s="29">
        <v>0</v>
      </c>
      <c r="P141" s="29">
        <v>0</v>
      </c>
      <c r="Q141" s="29">
        <v>0</v>
      </c>
      <c r="R141" s="33">
        <v>1</v>
      </c>
      <c r="S141" s="29">
        <f t="shared" si="70"/>
        <v>0</v>
      </c>
      <c r="T141" s="34">
        <v>0</v>
      </c>
      <c r="U141" s="29">
        <f t="shared" si="71"/>
        <v>-0.112093</v>
      </c>
      <c r="V141" s="34">
        <f t="shared" si="72"/>
        <v>-17.378759689922479</v>
      </c>
      <c r="W141" s="76" t="s">
        <v>311</v>
      </c>
    </row>
    <row r="142" spans="1:23" s="4" customFormat="1" ht="22.5" x14ac:dyDescent="0.15">
      <c r="A142" s="66" t="s">
        <v>43</v>
      </c>
      <c r="B142" s="67" t="s">
        <v>258</v>
      </c>
      <c r="C142" s="28" t="s">
        <v>259</v>
      </c>
      <c r="D142" s="29">
        <f t="shared" si="73"/>
        <v>0.64500000000000002</v>
      </c>
      <c r="E142" s="29">
        <v>0</v>
      </c>
      <c r="F142" s="30">
        <v>0.64500000000000002</v>
      </c>
      <c r="G142" s="31">
        <v>0</v>
      </c>
      <c r="H142" s="31">
        <v>0</v>
      </c>
      <c r="I142" s="30">
        <v>0</v>
      </c>
      <c r="J142" s="31">
        <v>0</v>
      </c>
      <c r="K142" s="32">
        <v>1</v>
      </c>
      <c r="L142" s="29">
        <v>0</v>
      </c>
      <c r="M142" s="44">
        <v>0.53290700000000002</v>
      </c>
      <c r="N142" s="29">
        <v>0</v>
      </c>
      <c r="O142" s="29">
        <v>0</v>
      </c>
      <c r="P142" s="29">
        <v>0</v>
      </c>
      <c r="Q142" s="29">
        <v>0</v>
      </c>
      <c r="R142" s="33">
        <v>1</v>
      </c>
      <c r="S142" s="29">
        <f t="shared" si="70"/>
        <v>0</v>
      </c>
      <c r="T142" s="34">
        <v>0</v>
      </c>
      <c r="U142" s="29">
        <f t="shared" si="71"/>
        <v>-0.112093</v>
      </c>
      <c r="V142" s="34">
        <f t="shared" si="72"/>
        <v>-17.378759689922479</v>
      </c>
      <c r="W142" s="76" t="s">
        <v>311</v>
      </c>
    </row>
    <row r="143" spans="1:23" s="4" customFormat="1" ht="22.5" x14ac:dyDescent="0.15">
      <c r="A143" s="66" t="s">
        <v>43</v>
      </c>
      <c r="B143" s="67" t="s">
        <v>260</v>
      </c>
      <c r="C143" s="28" t="s">
        <v>261</v>
      </c>
      <c r="D143" s="29">
        <f t="shared" si="73"/>
        <v>0.64500000000000002</v>
      </c>
      <c r="E143" s="29">
        <v>0</v>
      </c>
      <c r="F143" s="30">
        <v>0.64500000000000002</v>
      </c>
      <c r="G143" s="31">
        <v>0</v>
      </c>
      <c r="H143" s="31">
        <v>0</v>
      </c>
      <c r="I143" s="30">
        <v>0</v>
      </c>
      <c r="J143" s="31">
        <v>0</v>
      </c>
      <c r="K143" s="32">
        <v>1</v>
      </c>
      <c r="L143" s="29">
        <v>0</v>
      </c>
      <c r="M143" s="44">
        <v>0.58758699999999997</v>
      </c>
      <c r="N143" s="29">
        <v>0</v>
      </c>
      <c r="O143" s="29">
        <v>0</v>
      </c>
      <c r="P143" s="29">
        <v>0</v>
      </c>
      <c r="Q143" s="29">
        <v>0</v>
      </c>
      <c r="R143" s="33">
        <v>1</v>
      </c>
      <c r="S143" s="29">
        <f t="shared" si="70"/>
        <v>0</v>
      </c>
      <c r="T143" s="34">
        <v>0</v>
      </c>
      <c r="U143" s="29">
        <f t="shared" si="71"/>
        <v>-5.7413000000000047E-2</v>
      </c>
      <c r="V143" s="34">
        <f t="shared" si="72"/>
        <v>-8.9012403100775259</v>
      </c>
      <c r="W143" s="76" t="s">
        <v>311</v>
      </c>
    </row>
    <row r="144" spans="1:23" s="4" customFormat="1" ht="22.5" x14ac:dyDescent="0.15">
      <c r="A144" s="66" t="s">
        <v>43</v>
      </c>
      <c r="B144" s="67" t="s">
        <v>262</v>
      </c>
      <c r="C144" s="28" t="s">
        <v>263</v>
      </c>
      <c r="D144" s="29">
        <f t="shared" si="73"/>
        <v>0.64500000000000002</v>
      </c>
      <c r="E144" s="29">
        <v>0</v>
      </c>
      <c r="F144" s="30">
        <v>0.64500000000000002</v>
      </c>
      <c r="G144" s="31">
        <v>0</v>
      </c>
      <c r="H144" s="31">
        <v>0</v>
      </c>
      <c r="I144" s="30">
        <v>0</v>
      </c>
      <c r="J144" s="31">
        <v>0</v>
      </c>
      <c r="K144" s="32">
        <v>1</v>
      </c>
      <c r="L144" s="29">
        <v>0</v>
      </c>
      <c r="M144" s="44">
        <v>0.58758699999999997</v>
      </c>
      <c r="N144" s="29">
        <v>0</v>
      </c>
      <c r="O144" s="29">
        <v>0</v>
      </c>
      <c r="P144" s="29">
        <v>0</v>
      </c>
      <c r="Q144" s="29">
        <v>0</v>
      </c>
      <c r="R144" s="33">
        <v>1</v>
      </c>
      <c r="S144" s="29">
        <f t="shared" si="70"/>
        <v>0</v>
      </c>
      <c r="T144" s="34">
        <v>0</v>
      </c>
      <c r="U144" s="29">
        <f t="shared" si="71"/>
        <v>-5.7413000000000047E-2</v>
      </c>
      <c r="V144" s="34">
        <f t="shared" si="72"/>
        <v>-8.9012403100775259</v>
      </c>
      <c r="W144" s="76" t="s">
        <v>311</v>
      </c>
    </row>
    <row r="145" spans="1:23" s="4" customFormat="1" ht="22.5" x14ac:dyDescent="0.15">
      <c r="A145" s="66" t="s">
        <v>43</v>
      </c>
      <c r="B145" s="67" t="s">
        <v>264</v>
      </c>
      <c r="C145" s="28" t="s">
        <v>265</v>
      </c>
      <c r="D145" s="29">
        <f t="shared" si="73"/>
        <v>0.64800000000000002</v>
      </c>
      <c r="E145" s="29">
        <v>0</v>
      </c>
      <c r="F145" s="30">
        <v>0.64800000000000002</v>
      </c>
      <c r="G145" s="31">
        <v>0</v>
      </c>
      <c r="H145" s="31">
        <v>0</v>
      </c>
      <c r="I145" s="30">
        <v>0</v>
      </c>
      <c r="J145" s="31">
        <v>0</v>
      </c>
      <c r="K145" s="32">
        <v>1</v>
      </c>
      <c r="L145" s="29">
        <v>0</v>
      </c>
      <c r="M145" s="44">
        <v>0.58758699999999997</v>
      </c>
      <c r="N145" s="29">
        <v>0</v>
      </c>
      <c r="O145" s="29">
        <v>0</v>
      </c>
      <c r="P145" s="29">
        <v>0</v>
      </c>
      <c r="Q145" s="29">
        <v>0</v>
      </c>
      <c r="R145" s="33">
        <v>1</v>
      </c>
      <c r="S145" s="29">
        <f t="shared" si="70"/>
        <v>0</v>
      </c>
      <c r="T145" s="34">
        <v>0</v>
      </c>
      <c r="U145" s="29">
        <f t="shared" si="71"/>
        <v>-6.041300000000005E-2</v>
      </c>
      <c r="V145" s="34">
        <f t="shared" si="72"/>
        <v>-9.3229938271605022</v>
      </c>
      <c r="W145" s="76" t="s">
        <v>311</v>
      </c>
    </row>
    <row r="146" spans="1:23" s="4" customFormat="1" ht="22.5" x14ac:dyDescent="0.15">
      <c r="A146" s="66" t="s">
        <v>43</v>
      </c>
      <c r="B146" s="67" t="s">
        <v>266</v>
      </c>
      <c r="C146" s="28" t="s">
        <v>267</v>
      </c>
      <c r="D146" s="29">
        <f t="shared" si="73"/>
        <v>0.64800000000000002</v>
      </c>
      <c r="E146" s="29">
        <v>0</v>
      </c>
      <c r="F146" s="30">
        <v>0.64800000000000002</v>
      </c>
      <c r="G146" s="31">
        <v>0</v>
      </c>
      <c r="H146" s="31">
        <v>0</v>
      </c>
      <c r="I146" s="30">
        <v>0</v>
      </c>
      <c r="J146" s="31">
        <v>0</v>
      </c>
      <c r="K146" s="32">
        <v>1</v>
      </c>
      <c r="L146" s="29">
        <v>0</v>
      </c>
      <c r="M146" s="44">
        <v>0.614927</v>
      </c>
      <c r="N146" s="29">
        <v>0</v>
      </c>
      <c r="O146" s="29">
        <v>0</v>
      </c>
      <c r="P146" s="29">
        <v>0</v>
      </c>
      <c r="Q146" s="29">
        <v>0</v>
      </c>
      <c r="R146" s="33">
        <v>1</v>
      </c>
      <c r="S146" s="29">
        <f t="shared" si="70"/>
        <v>0</v>
      </c>
      <c r="T146" s="34">
        <v>0</v>
      </c>
      <c r="U146" s="29">
        <f t="shared" si="71"/>
        <v>-3.3073000000000019E-2</v>
      </c>
      <c r="V146" s="34">
        <f t="shared" si="72"/>
        <v>-5.1038580246913607</v>
      </c>
      <c r="W146" s="76" t="s">
        <v>311</v>
      </c>
    </row>
    <row r="147" spans="1:23" s="4" customFormat="1" ht="22.5" x14ac:dyDescent="0.15">
      <c r="A147" s="66" t="s">
        <v>43</v>
      </c>
      <c r="B147" s="67" t="s">
        <v>268</v>
      </c>
      <c r="C147" s="28" t="s">
        <v>269</v>
      </c>
      <c r="D147" s="29">
        <f t="shared" si="73"/>
        <v>0.63800000000000001</v>
      </c>
      <c r="E147" s="29">
        <v>0</v>
      </c>
      <c r="F147" s="30">
        <v>0.63800000000000001</v>
      </c>
      <c r="G147" s="31">
        <v>0</v>
      </c>
      <c r="H147" s="31">
        <v>0</v>
      </c>
      <c r="I147" s="30">
        <v>0</v>
      </c>
      <c r="J147" s="31">
        <v>0</v>
      </c>
      <c r="K147" s="32">
        <v>1</v>
      </c>
      <c r="L147" s="29">
        <v>0</v>
      </c>
      <c r="M147" s="44">
        <v>0.56024600000000002</v>
      </c>
      <c r="N147" s="29">
        <v>0</v>
      </c>
      <c r="O147" s="29">
        <v>0</v>
      </c>
      <c r="P147" s="29">
        <v>0</v>
      </c>
      <c r="Q147" s="29">
        <v>0</v>
      </c>
      <c r="R147" s="33">
        <v>1</v>
      </c>
      <c r="S147" s="29">
        <f t="shared" si="70"/>
        <v>0</v>
      </c>
      <c r="T147" s="34">
        <v>0</v>
      </c>
      <c r="U147" s="29">
        <f t="shared" si="71"/>
        <v>-7.775399999999999E-2</v>
      </c>
      <c r="V147" s="34">
        <f t="shared" si="72"/>
        <v>-12.187147335423196</v>
      </c>
      <c r="W147" s="76" t="s">
        <v>311</v>
      </c>
    </row>
    <row r="148" spans="1:23" s="4" customFormat="1" ht="22.5" x14ac:dyDescent="0.15">
      <c r="A148" s="66" t="s">
        <v>43</v>
      </c>
      <c r="B148" s="67" t="s">
        <v>270</v>
      </c>
      <c r="C148" s="28" t="s">
        <v>271</v>
      </c>
      <c r="D148" s="29">
        <f t="shared" si="73"/>
        <v>0.71599999999999997</v>
      </c>
      <c r="E148" s="29">
        <v>0</v>
      </c>
      <c r="F148" s="30">
        <v>0.71599999999999997</v>
      </c>
      <c r="G148" s="31">
        <v>0</v>
      </c>
      <c r="H148" s="31">
        <v>0</v>
      </c>
      <c r="I148" s="30">
        <v>0</v>
      </c>
      <c r="J148" s="31">
        <v>0</v>
      </c>
      <c r="K148" s="32">
        <v>1</v>
      </c>
      <c r="L148" s="29">
        <v>0</v>
      </c>
      <c r="M148" s="44">
        <v>0.64323300000000005</v>
      </c>
      <c r="N148" s="29">
        <v>0</v>
      </c>
      <c r="O148" s="29">
        <v>0</v>
      </c>
      <c r="P148" s="29">
        <v>0</v>
      </c>
      <c r="Q148" s="29">
        <v>0</v>
      </c>
      <c r="R148" s="33">
        <v>1</v>
      </c>
      <c r="S148" s="29">
        <f t="shared" si="70"/>
        <v>0</v>
      </c>
      <c r="T148" s="34">
        <v>0</v>
      </c>
      <c r="U148" s="29">
        <f t="shared" si="71"/>
        <v>-7.2766999999999915E-2</v>
      </c>
      <c r="V148" s="34">
        <f t="shared" si="72"/>
        <v>-10.16298882681563</v>
      </c>
      <c r="W148" s="76" t="s">
        <v>311</v>
      </c>
    </row>
    <row r="149" spans="1:23" s="4" customFormat="1" ht="22.5" x14ac:dyDescent="0.15">
      <c r="A149" s="66" t="s">
        <v>43</v>
      </c>
      <c r="B149" s="67" t="s">
        <v>272</v>
      </c>
      <c r="C149" s="28" t="s">
        <v>273</v>
      </c>
      <c r="D149" s="29">
        <f t="shared" si="73"/>
        <v>0.71599999999999997</v>
      </c>
      <c r="E149" s="29">
        <v>0</v>
      </c>
      <c r="F149" s="30">
        <v>0.71599999999999997</v>
      </c>
      <c r="G149" s="31">
        <v>0</v>
      </c>
      <c r="H149" s="31">
        <v>0</v>
      </c>
      <c r="I149" s="30">
        <v>0</v>
      </c>
      <c r="J149" s="31">
        <v>0</v>
      </c>
      <c r="K149" s="32">
        <v>1</v>
      </c>
      <c r="L149" s="29">
        <v>0</v>
      </c>
      <c r="M149" s="44">
        <v>0.64323300000000005</v>
      </c>
      <c r="N149" s="29">
        <v>0</v>
      </c>
      <c r="O149" s="29">
        <v>0</v>
      </c>
      <c r="P149" s="29">
        <v>0</v>
      </c>
      <c r="Q149" s="29">
        <v>0</v>
      </c>
      <c r="R149" s="33">
        <v>1</v>
      </c>
      <c r="S149" s="29">
        <f t="shared" si="70"/>
        <v>0</v>
      </c>
      <c r="T149" s="34">
        <v>0</v>
      </c>
      <c r="U149" s="29">
        <f t="shared" si="71"/>
        <v>-7.2766999999999915E-2</v>
      </c>
      <c r="V149" s="34">
        <f t="shared" si="72"/>
        <v>-10.16298882681563</v>
      </c>
      <c r="W149" s="76" t="s">
        <v>311</v>
      </c>
    </row>
    <row r="150" spans="1:23" s="4" customFormat="1" ht="22.5" x14ac:dyDescent="0.15">
      <c r="A150" s="66" t="s">
        <v>43</v>
      </c>
      <c r="B150" s="67" t="s">
        <v>274</v>
      </c>
      <c r="C150" s="28" t="s">
        <v>275</v>
      </c>
      <c r="D150" s="29">
        <f t="shared" si="73"/>
        <v>0.71599999999999997</v>
      </c>
      <c r="E150" s="29">
        <v>0</v>
      </c>
      <c r="F150" s="30">
        <v>0.71599999999999997</v>
      </c>
      <c r="G150" s="31">
        <v>0</v>
      </c>
      <c r="H150" s="31">
        <v>0</v>
      </c>
      <c r="I150" s="30">
        <v>0</v>
      </c>
      <c r="J150" s="31">
        <v>0</v>
      </c>
      <c r="K150" s="32">
        <v>1</v>
      </c>
      <c r="L150" s="29">
        <v>0</v>
      </c>
      <c r="M150" s="44">
        <v>0.64323300000000005</v>
      </c>
      <c r="N150" s="29">
        <v>0</v>
      </c>
      <c r="O150" s="29">
        <v>0</v>
      </c>
      <c r="P150" s="29">
        <v>0</v>
      </c>
      <c r="Q150" s="29">
        <v>0</v>
      </c>
      <c r="R150" s="33">
        <v>1</v>
      </c>
      <c r="S150" s="29">
        <f t="shared" si="70"/>
        <v>0</v>
      </c>
      <c r="T150" s="34">
        <v>0</v>
      </c>
      <c r="U150" s="29">
        <f t="shared" si="71"/>
        <v>-7.2766999999999915E-2</v>
      </c>
      <c r="V150" s="34">
        <f t="shared" si="72"/>
        <v>-10.16298882681563</v>
      </c>
      <c r="W150" s="76" t="s">
        <v>311</v>
      </c>
    </row>
    <row r="151" spans="1:23" s="4" customFormat="1" ht="22.5" x14ac:dyDescent="0.15">
      <c r="A151" s="66" t="s">
        <v>43</v>
      </c>
      <c r="B151" s="67" t="s">
        <v>276</v>
      </c>
      <c r="C151" s="28" t="s">
        <v>277</v>
      </c>
      <c r="D151" s="29">
        <f t="shared" si="73"/>
        <v>0.71599999999999997</v>
      </c>
      <c r="E151" s="29">
        <v>0</v>
      </c>
      <c r="F151" s="30">
        <v>0.71599999999999997</v>
      </c>
      <c r="G151" s="31">
        <v>0</v>
      </c>
      <c r="H151" s="31">
        <v>0</v>
      </c>
      <c r="I151" s="30">
        <v>0</v>
      </c>
      <c r="J151" s="31">
        <v>0</v>
      </c>
      <c r="K151" s="32">
        <v>1</v>
      </c>
      <c r="L151" s="29">
        <v>0</v>
      </c>
      <c r="M151" s="44">
        <v>0.64323300000000005</v>
      </c>
      <c r="N151" s="29">
        <v>0</v>
      </c>
      <c r="O151" s="29">
        <v>0</v>
      </c>
      <c r="P151" s="29">
        <v>0</v>
      </c>
      <c r="Q151" s="29">
        <v>0</v>
      </c>
      <c r="R151" s="33">
        <v>1</v>
      </c>
      <c r="S151" s="29">
        <f t="shared" si="70"/>
        <v>0</v>
      </c>
      <c r="T151" s="34">
        <v>0</v>
      </c>
      <c r="U151" s="29">
        <f t="shared" si="71"/>
        <v>-7.2766999999999915E-2</v>
      </c>
      <c r="V151" s="34">
        <f t="shared" si="72"/>
        <v>-10.16298882681563</v>
      </c>
      <c r="W151" s="76" t="s">
        <v>311</v>
      </c>
    </row>
    <row r="152" spans="1:23" s="4" customFormat="1" ht="22.5" x14ac:dyDescent="0.15">
      <c r="A152" s="66" t="s">
        <v>43</v>
      </c>
      <c r="B152" s="67" t="s">
        <v>278</v>
      </c>
      <c r="C152" s="28" t="s">
        <v>279</v>
      </c>
      <c r="D152" s="29">
        <f t="shared" si="73"/>
        <v>0.71599999999999997</v>
      </c>
      <c r="E152" s="29">
        <v>0</v>
      </c>
      <c r="F152" s="30">
        <v>0.71599999999999997</v>
      </c>
      <c r="G152" s="31">
        <v>0</v>
      </c>
      <c r="H152" s="31">
        <v>0</v>
      </c>
      <c r="I152" s="30">
        <v>0</v>
      </c>
      <c r="J152" s="31">
        <v>0</v>
      </c>
      <c r="K152" s="32">
        <v>1</v>
      </c>
      <c r="L152" s="29">
        <v>0</v>
      </c>
      <c r="M152" s="44">
        <v>0.64323300000000005</v>
      </c>
      <c r="N152" s="29">
        <v>0</v>
      </c>
      <c r="O152" s="29">
        <v>0</v>
      </c>
      <c r="P152" s="29">
        <v>0</v>
      </c>
      <c r="Q152" s="29">
        <v>0</v>
      </c>
      <c r="R152" s="33">
        <v>1</v>
      </c>
      <c r="S152" s="29">
        <f t="shared" si="70"/>
        <v>0</v>
      </c>
      <c r="T152" s="34">
        <v>0</v>
      </c>
      <c r="U152" s="29">
        <f t="shared" si="71"/>
        <v>-7.2766999999999915E-2</v>
      </c>
      <c r="V152" s="34">
        <f t="shared" si="72"/>
        <v>-10.16298882681563</v>
      </c>
      <c r="W152" s="76" t="s">
        <v>311</v>
      </c>
    </row>
    <row r="153" spans="1:23" s="4" customFormat="1" ht="22.5" x14ac:dyDescent="0.15">
      <c r="A153" s="66" t="s">
        <v>43</v>
      </c>
      <c r="B153" s="67" t="s">
        <v>280</v>
      </c>
      <c r="C153" s="28" t="s">
        <v>281</v>
      </c>
      <c r="D153" s="29">
        <f t="shared" si="73"/>
        <v>0.71599999999999997</v>
      </c>
      <c r="E153" s="29">
        <v>0</v>
      </c>
      <c r="F153" s="30">
        <v>0.71599999999999997</v>
      </c>
      <c r="G153" s="31">
        <v>0</v>
      </c>
      <c r="H153" s="31">
        <v>0</v>
      </c>
      <c r="I153" s="30">
        <v>0</v>
      </c>
      <c r="J153" s="31">
        <v>0</v>
      </c>
      <c r="K153" s="32">
        <v>1</v>
      </c>
      <c r="L153" s="29">
        <v>0</v>
      </c>
      <c r="M153" s="44">
        <v>0.64323300000000005</v>
      </c>
      <c r="N153" s="29">
        <v>0</v>
      </c>
      <c r="O153" s="29">
        <v>0</v>
      </c>
      <c r="P153" s="29">
        <v>0</v>
      </c>
      <c r="Q153" s="29">
        <v>0</v>
      </c>
      <c r="R153" s="33">
        <v>1</v>
      </c>
      <c r="S153" s="29">
        <f t="shared" si="70"/>
        <v>0</v>
      </c>
      <c r="T153" s="34">
        <v>0</v>
      </c>
      <c r="U153" s="29">
        <f t="shared" si="71"/>
        <v>-7.2766999999999915E-2</v>
      </c>
      <c r="V153" s="34">
        <f t="shared" si="72"/>
        <v>-10.16298882681563</v>
      </c>
      <c r="W153" s="76" t="s">
        <v>311</v>
      </c>
    </row>
    <row r="154" spans="1:23" s="4" customFormat="1" ht="22.5" x14ac:dyDescent="0.15">
      <c r="A154" s="12" t="s">
        <v>43</v>
      </c>
      <c r="B154" s="58" t="s">
        <v>282</v>
      </c>
      <c r="C154" s="28" t="s">
        <v>283</v>
      </c>
      <c r="D154" s="29">
        <f t="shared" si="73"/>
        <v>0.71599999999999997</v>
      </c>
      <c r="E154" s="29">
        <v>0</v>
      </c>
      <c r="F154" s="30">
        <v>0.71599999999999997</v>
      </c>
      <c r="G154" s="31">
        <v>0</v>
      </c>
      <c r="H154" s="31">
        <v>0</v>
      </c>
      <c r="I154" s="30">
        <v>0</v>
      </c>
      <c r="J154" s="31">
        <v>0</v>
      </c>
      <c r="K154" s="32">
        <v>1</v>
      </c>
      <c r="L154" s="29">
        <v>0</v>
      </c>
      <c r="M154" s="44">
        <v>0.64323300000000005</v>
      </c>
      <c r="N154" s="29">
        <v>0</v>
      </c>
      <c r="O154" s="29">
        <v>0</v>
      </c>
      <c r="P154" s="29">
        <v>0</v>
      </c>
      <c r="Q154" s="29">
        <v>0</v>
      </c>
      <c r="R154" s="33">
        <v>1</v>
      </c>
      <c r="S154" s="29">
        <f t="shared" si="70"/>
        <v>0</v>
      </c>
      <c r="T154" s="34">
        <v>0</v>
      </c>
      <c r="U154" s="29">
        <f t="shared" si="71"/>
        <v>-7.2766999999999915E-2</v>
      </c>
      <c r="V154" s="34">
        <f t="shared" si="72"/>
        <v>-10.16298882681563</v>
      </c>
      <c r="W154" s="76" t="s">
        <v>311</v>
      </c>
    </row>
    <row r="155" spans="1:23" s="4" customFormat="1" ht="22.5" x14ac:dyDescent="0.15">
      <c r="A155" s="12" t="s">
        <v>43</v>
      </c>
      <c r="B155" s="58" t="s">
        <v>284</v>
      </c>
      <c r="C155" s="28" t="s">
        <v>285</v>
      </c>
      <c r="D155" s="29">
        <f t="shared" si="73"/>
        <v>0.71599999999999997</v>
      </c>
      <c r="E155" s="29">
        <v>0</v>
      </c>
      <c r="F155" s="30">
        <v>0.71599999999999997</v>
      </c>
      <c r="G155" s="31">
        <v>0</v>
      </c>
      <c r="H155" s="31">
        <v>0</v>
      </c>
      <c r="I155" s="30">
        <v>0</v>
      </c>
      <c r="J155" s="31">
        <v>0</v>
      </c>
      <c r="K155" s="32">
        <v>1</v>
      </c>
      <c r="L155" s="29">
        <v>0</v>
      </c>
      <c r="M155" s="44">
        <v>0.64323300000000005</v>
      </c>
      <c r="N155" s="29">
        <v>0</v>
      </c>
      <c r="O155" s="29">
        <v>0</v>
      </c>
      <c r="P155" s="29">
        <v>0</v>
      </c>
      <c r="Q155" s="29">
        <v>0</v>
      </c>
      <c r="R155" s="33">
        <v>1</v>
      </c>
      <c r="S155" s="29">
        <f t="shared" si="70"/>
        <v>0</v>
      </c>
      <c r="T155" s="34">
        <v>0</v>
      </c>
      <c r="U155" s="29">
        <f t="shared" si="71"/>
        <v>-7.2766999999999915E-2</v>
      </c>
      <c r="V155" s="34">
        <f t="shared" si="72"/>
        <v>-10.16298882681563</v>
      </c>
      <c r="W155" s="76" t="s">
        <v>311</v>
      </c>
    </row>
    <row r="156" spans="1:23" s="4" customFormat="1" ht="22.5" x14ac:dyDescent="0.15">
      <c r="A156" s="12" t="s">
        <v>43</v>
      </c>
      <c r="B156" s="58" t="s">
        <v>286</v>
      </c>
      <c r="C156" s="28" t="s">
        <v>287</v>
      </c>
      <c r="D156" s="29">
        <f t="shared" si="73"/>
        <v>0.505</v>
      </c>
      <c r="E156" s="29">
        <v>0</v>
      </c>
      <c r="F156" s="30">
        <v>0.505</v>
      </c>
      <c r="G156" s="31">
        <v>0</v>
      </c>
      <c r="H156" s="31">
        <v>0</v>
      </c>
      <c r="I156" s="30">
        <v>0</v>
      </c>
      <c r="J156" s="31">
        <v>0</v>
      </c>
      <c r="K156" s="32">
        <v>1</v>
      </c>
      <c r="L156" s="29">
        <v>0</v>
      </c>
      <c r="M156" s="44">
        <v>0.45539499999999999</v>
      </c>
      <c r="N156" s="29">
        <v>0</v>
      </c>
      <c r="O156" s="29">
        <v>0</v>
      </c>
      <c r="P156" s="29">
        <v>0</v>
      </c>
      <c r="Q156" s="29">
        <v>0</v>
      </c>
      <c r="R156" s="33">
        <v>1</v>
      </c>
      <c r="S156" s="29">
        <f t="shared" si="70"/>
        <v>0</v>
      </c>
      <c r="T156" s="34">
        <v>0</v>
      </c>
      <c r="U156" s="29">
        <f t="shared" si="71"/>
        <v>-4.960500000000001E-2</v>
      </c>
      <c r="V156" s="34">
        <f t="shared" si="72"/>
        <v>-9.8227722772277239</v>
      </c>
      <c r="W156" s="76" t="s">
        <v>311</v>
      </c>
    </row>
    <row r="157" spans="1:23" s="4" customFormat="1" ht="22.5" x14ac:dyDescent="0.15">
      <c r="A157" s="12" t="s">
        <v>43</v>
      </c>
      <c r="B157" s="58" t="s">
        <v>288</v>
      </c>
      <c r="C157" s="28" t="s">
        <v>289</v>
      </c>
      <c r="D157" s="29">
        <f t="shared" si="73"/>
        <v>0.505</v>
      </c>
      <c r="E157" s="29">
        <v>0</v>
      </c>
      <c r="F157" s="30">
        <v>0.505</v>
      </c>
      <c r="G157" s="31">
        <v>0</v>
      </c>
      <c r="H157" s="31">
        <v>0</v>
      </c>
      <c r="I157" s="30">
        <v>0</v>
      </c>
      <c r="J157" s="31">
        <v>0</v>
      </c>
      <c r="K157" s="32">
        <v>1</v>
      </c>
      <c r="L157" s="29">
        <v>0</v>
      </c>
      <c r="M157" s="44">
        <v>0.45539499999999999</v>
      </c>
      <c r="N157" s="29">
        <v>0</v>
      </c>
      <c r="O157" s="29">
        <v>0</v>
      </c>
      <c r="P157" s="29">
        <v>0</v>
      </c>
      <c r="Q157" s="29">
        <v>0</v>
      </c>
      <c r="R157" s="33">
        <v>1</v>
      </c>
      <c r="S157" s="29">
        <f t="shared" si="70"/>
        <v>0</v>
      </c>
      <c r="T157" s="34">
        <v>0</v>
      </c>
      <c r="U157" s="29">
        <f t="shared" si="71"/>
        <v>-4.960500000000001E-2</v>
      </c>
      <c r="V157" s="34">
        <f t="shared" si="72"/>
        <v>-9.8227722772277239</v>
      </c>
      <c r="W157" s="76" t="s">
        <v>311</v>
      </c>
    </row>
    <row r="158" spans="1:23" ht="22.5" x14ac:dyDescent="0.2">
      <c r="A158" s="12" t="s">
        <v>43</v>
      </c>
      <c r="B158" s="39" t="s">
        <v>29</v>
      </c>
      <c r="C158" s="28" t="s">
        <v>63</v>
      </c>
      <c r="D158" s="29">
        <f t="shared" ref="D158:D164" si="74">F158</f>
        <v>12.774000000000001</v>
      </c>
      <c r="E158" s="29">
        <v>0</v>
      </c>
      <c r="F158" s="30">
        <v>12.774000000000001</v>
      </c>
      <c r="G158" s="31">
        <v>0</v>
      </c>
      <c r="H158" s="31">
        <v>0</v>
      </c>
      <c r="I158" s="30">
        <v>0</v>
      </c>
      <c r="J158" s="31">
        <v>0</v>
      </c>
      <c r="K158" s="32">
        <v>6</v>
      </c>
      <c r="L158" s="29">
        <v>0</v>
      </c>
      <c r="M158" s="44">
        <v>7.5669149999999998</v>
      </c>
      <c r="N158" s="29">
        <v>0</v>
      </c>
      <c r="O158" s="29">
        <v>0</v>
      </c>
      <c r="P158" s="29">
        <v>0</v>
      </c>
      <c r="Q158" s="29">
        <v>0</v>
      </c>
      <c r="R158" s="33">
        <v>4</v>
      </c>
      <c r="S158" s="29">
        <f t="shared" si="70"/>
        <v>0</v>
      </c>
      <c r="T158" s="34">
        <v>0</v>
      </c>
      <c r="U158" s="29">
        <f t="shared" si="71"/>
        <v>-5.2070850000000011</v>
      </c>
      <c r="V158" s="34">
        <f t="shared" si="72"/>
        <v>-40.763151714419919</v>
      </c>
      <c r="W158" s="35" t="s">
        <v>320</v>
      </c>
    </row>
    <row r="159" spans="1:23" ht="33.75" x14ac:dyDescent="0.2">
      <c r="A159" s="12" t="s">
        <v>43</v>
      </c>
      <c r="B159" s="39" t="s">
        <v>290</v>
      </c>
      <c r="C159" s="68" t="s">
        <v>291</v>
      </c>
      <c r="D159" s="29">
        <f t="shared" si="74"/>
        <v>2.5270000000000001</v>
      </c>
      <c r="E159" s="29">
        <v>0</v>
      </c>
      <c r="F159" s="30">
        <v>2.5270000000000001</v>
      </c>
      <c r="G159" s="31">
        <v>0</v>
      </c>
      <c r="H159" s="31">
        <v>0</v>
      </c>
      <c r="I159" s="30">
        <v>0</v>
      </c>
      <c r="J159" s="31">
        <v>0</v>
      </c>
      <c r="K159" s="32">
        <v>28</v>
      </c>
      <c r="L159" s="29">
        <v>0</v>
      </c>
      <c r="M159" s="44">
        <v>0.845356</v>
      </c>
      <c r="N159" s="29">
        <v>0</v>
      </c>
      <c r="O159" s="29">
        <v>0</v>
      </c>
      <c r="P159" s="29">
        <v>0</v>
      </c>
      <c r="Q159" s="29">
        <v>0</v>
      </c>
      <c r="R159" s="33">
        <v>14</v>
      </c>
      <c r="S159" s="29">
        <f t="shared" si="70"/>
        <v>0</v>
      </c>
      <c r="T159" s="34">
        <v>0</v>
      </c>
      <c r="U159" s="29">
        <f t="shared" si="71"/>
        <v>-1.6816440000000001</v>
      </c>
      <c r="V159" s="34">
        <f t="shared" si="72"/>
        <v>-66.547051840126642</v>
      </c>
      <c r="W159" s="76" t="s">
        <v>47</v>
      </c>
    </row>
    <row r="160" spans="1:23" ht="78.75" x14ac:dyDescent="0.2">
      <c r="A160" s="12" t="s">
        <v>43</v>
      </c>
      <c r="B160" s="39" t="s">
        <v>292</v>
      </c>
      <c r="C160" s="68" t="s">
        <v>293</v>
      </c>
      <c r="D160" s="29">
        <f t="shared" si="74"/>
        <v>0</v>
      </c>
      <c r="E160" s="29">
        <v>0</v>
      </c>
      <c r="F160" s="30">
        <v>0</v>
      </c>
      <c r="G160" s="31">
        <v>0</v>
      </c>
      <c r="H160" s="31">
        <v>0</v>
      </c>
      <c r="I160" s="30">
        <v>0</v>
      </c>
      <c r="J160" s="31">
        <v>0</v>
      </c>
      <c r="K160" s="32">
        <v>0</v>
      </c>
      <c r="L160" s="29">
        <v>0</v>
      </c>
      <c r="M160" s="44">
        <v>0.77341199999999999</v>
      </c>
      <c r="N160" s="29">
        <v>0</v>
      </c>
      <c r="O160" s="29">
        <v>0</v>
      </c>
      <c r="P160" s="29">
        <v>0</v>
      </c>
      <c r="Q160" s="29">
        <v>0</v>
      </c>
      <c r="R160" s="33">
        <v>1</v>
      </c>
      <c r="S160" s="29">
        <f t="shared" si="70"/>
        <v>0</v>
      </c>
      <c r="T160" s="34">
        <v>0</v>
      </c>
      <c r="U160" s="29">
        <f t="shared" si="71"/>
        <v>0.77341199999999999</v>
      </c>
      <c r="V160" s="34">
        <v>0</v>
      </c>
      <c r="W160" s="76" t="s">
        <v>47</v>
      </c>
    </row>
    <row r="161" spans="1:23" ht="45" x14ac:dyDescent="0.2">
      <c r="A161" s="12" t="s">
        <v>43</v>
      </c>
      <c r="B161" s="39" t="s">
        <v>90</v>
      </c>
      <c r="C161" s="41" t="s">
        <v>91</v>
      </c>
      <c r="D161" s="29">
        <f t="shared" si="74"/>
        <v>22.318000000000001</v>
      </c>
      <c r="E161" s="29">
        <v>0</v>
      </c>
      <c r="F161" s="30">
        <v>22.318000000000001</v>
      </c>
      <c r="G161" s="31">
        <v>0</v>
      </c>
      <c r="H161" s="31">
        <v>0</v>
      </c>
      <c r="I161" s="30">
        <v>0</v>
      </c>
      <c r="J161" s="31">
        <v>0</v>
      </c>
      <c r="K161" s="32">
        <v>1</v>
      </c>
      <c r="L161" s="29">
        <v>0</v>
      </c>
      <c r="M161" s="44">
        <v>0</v>
      </c>
      <c r="N161" s="29">
        <v>0</v>
      </c>
      <c r="O161" s="29">
        <v>0</v>
      </c>
      <c r="P161" s="29">
        <v>0</v>
      </c>
      <c r="Q161" s="29">
        <v>0</v>
      </c>
      <c r="R161" s="33">
        <v>0</v>
      </c>
      <c r="S161" s="29">
        <f t="shared" si="70"/>
        <v>0</v>
      </c>
      <c r="T161" s="34">
        <v>0</v>
      </c>
      <c r="U161" s="29">
        <f t="shared" si="71"/>
        <v>-22.318000000000001</v>
      </c>
      <c r="V161" s="34">
        <f t="shared" si="72"/>
        <v>-100</v>
      </c>
      <c r="W161" s="35" t="s">
        <v>319</v>
      </c>
    </row>
    <row r="162" spans="1:23" ht="33.75" x14ac:dyDescent="0.2">
      <c r="A162" s="12" t="s">
        <v>43</v>
      </c>
      <c r="B162" s="39" t="s">
        <v>294</v>
      </c>
      <c r="C162" s="43" t="s">
        <v>295</v>
      </c>
      <c r="D162" s="29">
        <f t="shared" si="74"/>
        <v>0</v>
      </c>
      <c r="E162" s="29">
        <v>0</v>
      </c>
      <c r="F162" s="30">
        <v>0</v>
      </c>
      <c r="G162" s="31">
        <v>0</v>
      </c>
      <c r="H162" s="31">
        <v>0</v>
      </c>
      <c r="I162" s="30">
        <v>0</v>
      </c>
      <c r="J162" s="31">
        <v>0</v>
      </c>
      <c r="K162" s="32">
        <v>0</v>
      </c>
      <c r="L162" s="29">
        <v>0</v>
      </c>
      <c r="M162" s="44">
        <v>0</v>
      </c>
      <c r="N162" s="29">
        <v>0</v>
      </c>
      <c r="O162" s="29">
        <v>0</v>
      </c>
      <c r="P162" s="29">
        <v>0</v>
      </c>
      <c r="Q162" s="29">
        <v>0</v>
      </c>
      <c r="R162" s="33">
        <v>0</v>
      </c>
      <c r="S162" s="29">
        <f t="shared" si="70"/>
        <v>0</v>
      </c>
      <c r="T162" s="34">
        <v>0</v>
      </c>
      <c r="U162" s="29">
        <f t="shared" si="71"/>
        <v>0</v>
      </c>
      <c r="V162" s="34">
        <v>0</v>
      </c>
      <c r="W162" s="78" t="s">
        <v>47</v>
      </c>
    </row>
    <row r="163" spans="1:23" ht="22.5" x14ac:dyDescent="0.2">
      <c r="A163" s="12" t="s">
        <v>43</v>
      </c>
      <c r="B163" s="42" t="s">
        <v>92</v>
      </c>
      <c r="C163" s="43" t="s">
        <v>93</v>
      </c>
      <c r="D163" s="29">
        <f t="shared" si="74"/>
        <v>19</v>
      </c>
      <c r="E163" s="29">
        <v>0</v>
      </c>
      <c r="F163" s="30">
        <v>19</v>
      </c>
      <c r="G163" s="31">
        <v>0</v>
      </c>
      <c r="H163" s="31">
        <v>0</v>
      </c>
      <c r="I163" s="30">
        <v>0</v>
      </c>
      <c r="J163" s="31">
        <v>0</v>
      </c>
      <c r="K163" s="32">
        <v>1</v>
      </c>
      <c r="L163" s="29">
        <v>0</v>
      </c>
      <c r="M163" s="44">
        <v>19.044</v>
      </c>
      <c r="N163" s="29">
        <v>0</v>
      </c>
      <c r="O163" s="29">
        <v>0</v>
      </c>
      <c r="P163" s="29">
        <v>0</v>
      </c>
      <c r="Q163" s="29">
        <v>0</v>
      </c>
      <c r="R163" s="33">
        <v>1</v>
      </c>
      <c r="S163" s="29">
        <f t="shared" si="70"/>
        <v>0</v>
      </c>
      <c r="T163" s="34">
        <v>0</v>
      </c>
      <c r="U163" s="29">
        <f t="shared" si="71"/>
        <v>4.4000000000000483E-2</v>
      </c>
      <c r="V163" s="34">
        <f t="shared" si="72"/>
        <v>0.23157894736842358</v>
      </c>
      <c r="W163" s="35" t="s">
        <v>47</v>
      </c>
    </row>
    <row r="164" spans="1:23" ht="22.5" x14ac:dyDescent="0.2">
      <c r="A164" s="12" t="s">
        <v>43</v>
      </c>
      <c r="B164" s="42" t="s">
        <v>94</v>
      </c>
      <c r="C164" s="43" t="s">
        <v>95</v>
      </c>
      <c r="D164" s="29">
        <f t="shared" si="74"/>
        <v>10.95</v>
      </c>
      <c r="E164" s="29">
        <v>0</v>
      </c>
      <c r="F164" s="30">
        <v>10.95</v>
      </c>
      <c r="G164" s="31">
        <v>0</v>
      </c>
      <c r="H164" s="31">
        <v>0</v>
      </c>
      <c r="I164" s="30">
        <v>0</v>
      </c>
      <c r="J164" s="31">
        <v>0</v>
      </c>
      <c r="K164" s="32">
        <v>1</v>
      </c>
      <c r="L164" s="29">
        <v>0</v>
      </c>
      <c r="M164" s="44">
        <v>10.994</v>
      </c>
      <c r="N164" s="29">
        <v>0</v>
      </c>
      <c r="O164" s="29">
        <v>0</v>
      </c>
      <c r="P164" s="29">
        <v>0</v>
      </c>
      <c r="Q164" s="29">
        <v>0</v>
      </c>
      <c r="R164" s="33">
        <v>1</v>
      </c>
      <c r="S164" s="29">
        <f t="shared" si="70"/>
        <v>0</v>
      </c>
      <c r="T164" s="34">
        <v>0</v>
      </c>
      <c r="U164" s="29">
        <f t="shared" si="71"/>
        <v>4.4000000000000483E-2</v>
      </c>
      <c r="V164" s="34">
        <f t="shared" si="72"/>
        <v>0.40182648401826931</v>
      </c>
      <c r="W164" s="35" t="s">
        <v>47</v>
      </c>
    </row>
  </sheetData>
  <autoFilter ref="A18:W164"/>
  <mergeCells count="23">
    <mergeCell ref="I4:K4"/>
    <mergeCell ref="H7:Q7"/>
    <mergeCell ref="H8:Q8"/>
    <mergeCell ref="J10:K10"/>
    <mergeCell ref="B14:B17"/>
    <mergeCell ref="D14:D17"/>
    <mergeCell ref="C14:C17"/>
    <mergeCell ref="A19:B19"/>
    <mergeCell ref="F16:K16"/>
    <mergeCell ref="A14:A17"/>
    <mergeCell ref="L15:R15"/>
    <mergeCell ref="E15:K15"/>
    <mergeCell ref="E14:K14"/>
    <mergeCell ref="U2:W2"/>
    <mergeCell ref="S16:T16"/>
    <mergeCell ref="U16:V16"/>
    <mergeCell ref="L14:R14"/>
    <mergeCell ref="S14:V15"/>
    <mergeCell ref="M16:R16"/>
    <mergeCell ref="W14:W17"/>
    <mergeCell ref="I12:S12"/>
    <mergeCell ref="I13:S13"/>
    <mergeCell ref="A3:W3"/>
  </mergeCells>
  <phoneticPr fontId="0" type="noConversion"/>
  <pageMargins left="0.25" right="0.25" top="0.75" bottom="0.75" header="0.3" footer="0.3"/>
  <pageSetup paperSize="8" scale="23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стр.1_2</vt:lpstr>
      <vt:lpstr>стр.1_2!Область_печати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Колобаева Елена Сергеевна</cp:lastModifiedBy>
  <cp:lastPrinted>2021-12-02T12:34:53Z</cp:lastPrinted>
  <dcterms:created xsi:type="dcterms:W3CDTF">2011-01-11T10:25:48Z</dcterms:created>
  <dcterms:modified xsi:type="dcterms:W3CDTF">2022-04-01T07:35:46Z</dcterms:modified>
</cp:coreProperties>
</file>